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8800" windowHeight="12435"/>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Методике'!$A$1:$H$45</definedName>
    <definedName name="способ_рубки">'Расчет стоимости по Методике'!$J$13:$J$14</definedName>
  </definedNames>
  <calcPr calcId="124519" calcOnSave="0"/>
</workbook>
</file>

<file path=xl/calcChain.xml><?xml version="1.0" encoding="utf-8"?>
<calcChain xmlns="http://schemas.openxmlformats.org/spreadsheetml/2006/main">
  <c r="G3093" i="4"/>
  <c r="G3092"/>
  <c r="G3091"/>
  <c r="G3090"/>
  <c r="G3089"/>
  <c r="G3088"/>
  <c r="G3087"/>
  <c r="E3098" s="1"/>
  <c r="G3086"/>
  <c r="G3085"/>
  <c r="G3084"/>
  <c r="E3096" s="1"/>
  <c r="G3076"/>
  <c r="E3059"/>
  <c r="G3054"/>
  <c r="G3053"/>
  <c r="G3052"/>
  <c r="G3051"/>
  <c r="G3050"/>
  <c r="G3049"/>
  <c r="G3048"/>
  <c r="G3047"/>
  <c r="G3046"/>
  <c r="G3045"/>
  <c r="E3057" s="1"/>
  <c r="G3037"/>
  <c r="E3021"/>
  <c r="G3016"/>
  <c r="G3015"/>
  <c r="G3014"/>
  <c r="G3013"/>
  <c r="G3012"/>
  <c r="G3011"/>
  <c r="G3010"/>
  <c r="G3009"/>
  <c r="G3008"/>
  <c r="G3007"/>
  <c r="E3019" s="1"/>
  <c r="G2999"/>
  <c r="E2983"/>
  <c r="G2978"/>
  <c r="G2977"/>
  <c r="G2976"/>
  <c r="G2975"/>
  <c r="G2974"/>
  <c r="G2973"/>
  <c r="G2972"/>
  <c r="G2971"/>
  <c r="G2970"/>
  <c r="G2969"/>
  <c r="E2981" s="1"/>
  <c r="G2961"/>
  <c r="G2940"/>
  <c r="G2939"/>
  <c r="G2938"/>
  <c r="G2937"/>
  <c r="G2936"/>
  <c r="G2935"/>
  <c r="G2934"/>
  <c r="E2945" s="1"/>
  <c r="G2933"/>
  <c r="G2932"/>
  <c r="G2931"/>
  <c r="E2943" s="1"/>
  <c r="G2923"/>
  <c r="G2902"/>
  <c r="G2901"/>
  <c r="G2900"/>
  <c r="G2899"/>
  <c r="G2898"/>
  <c r="G2897"/>
  <c r="G2896"/>
  <c r="E2907" s="1"/>
  <c r="G2895"/>
  <c r="G2894"/>
  <c r="G2893"/>
  <c r="E2905" s="1"/>
  <c r="G2885"/>
  <c r="G2864"/>
  <c r="G2863"/>
  <c r="G2862"/>
  <c r="G2861"/>
  <c r="G2860"/>
  <c r="G2859"/>
  <c r="G2858"/>
  <c r="E2869" s="1"/>
  <c r="G2857"/>
  <c r="G2856"/>
  <c r="G2855"/>
  <c r="E2867" s="1"/>
  <c r="G2847"/>
  <c r="G2825"/>
  <c r="G2824"/>
  <c r="G2823"/>
  <c r="G2822"/>
  <c r="G2821"/>
  <c r="G2820"/>
  <c r="G2819"/>
  <c r="E2830" s="1"/>
  <c r="G2818"/>
  <c r="G2817"/>
  <c r="G2816"/>
  <c r="E2828" s="1"/>
  <c r="G2808"/>
  <c r="G2786"/>
  <c r="G2785"/>
  <c r="G2784"/>
  <c r="G2783"/>
  <c r="G2782"/>
  <c r="G2781"/>
  <c r="G2780"/>
  <c r="E2791" s="1"/>
  <c r="G2779"/>
  <c r="G2778"/>
  <c r="G2777"/>
  <c r="E2789" s="1"/>
  <c r="G2769"/>
  <c r="G2747"/>
  <c r="G2746"/>
  <c r="G2745"/>
  <c r="G2744"/>
  <c r="G2743"/>
  <c r="G2742"/>
  <c r="G2741"/>
  <c r="E2752" s="1"/>
  <c r="G2740"/>
  <c r="G2739"/>
  <c r="G2738"/>
  <c r="E2750" s="1"/>
  <c r="G2730"/>
  <c r="G2709"/>
  <c r="G2708"/>
  <c r="G2707"/>
  <c r="G2706"/>
  <c r="G2705"/>
  <c r="G2704"/>
  <c r="G2703"/>
  <c r="E2714" s="1"/>
  <c r="G2702"/>
  <c r="G2701"/>
  <c r="G2700"/>
  <c r="E2712" s="1"/>
  <c r="G2692"/>
  <c r="G2670"/>
  <c r="G2669"/>
  <c r="G2668"/>
  <c r="G2667"/>
  <c r="G2666"/>
  <c r="G2665"/>
  <c r="G2664"/>
  <c r="E2675" s="1"/>
  <c r="G2663"/>
  <c r="G2662"/>
  <c r="G2661"/>
  <c r="E2673" s="1"/>
  <c r="G2653"/>
  <c r="G2628"/>
  <c r="G2627"/>
  <c r="G2626"/>
  <c r="G2625"/>
  <c r="G2624"/>
  <c r="G2623"/>
  <c r="G2622"/>
  <c r="E2633" s="1"/>
  <c r="G2621"/>
  <c r="G2620"/>
  <c r="G2619"/>
  <c r="E2631" s="1"/>
  <c r="G2611"/>
  <c r="G2590"/>
  <c r="G2589"/>
  <c r="G2588"/>
  <c r="G2587"/>
  <c r="G2586"/>
  <c r="G2585"/>
  <c r="G2584"/>
  <c r="E2595" s="1"/>
  <c r="G2583"/>
  <c r="G2582"/>
  <c r="G2581"/>
  <c r="E2593" s="1"/>
  <c r="G2573"/>
  <c r="G116"/>
  <c r="G115"/>
  <c r="G114"/>
  <c r="G113"/>
  <c r="G112"/>
  <c r="G111"/>
  <c r="G110"/>
  <c r="E121" s="1"/>
  <c r="G109"/>
  <c r="G108"/>
  <c r="G107"/>
  <c r="E119" s="1"/>
  <c r="G99"/>
  <c r="G71"/>
  <c r="G70"/>
  <c r="G69"/>
  <c r="G68"/>
  <c r="G67"/>
  <c r="G66"/>
  <c r="G65"/>
  <c r="E76" s="1"/>
  <c r="G64"/>
  <c r="G63"/>
  <c r="G62"/>
  <c r="E74" s="1"/>
  <c r="G54"/>
  <c r="G2552"/>
  <c r="G2551"/>
  <c r="G2550"/>
  <c r="G2549"/>
  <c r="G2548"/>
  <c r="G2547"/>
  <c r="G2546"/>
  <c r="E2557" s="1"/>
  <c r="G2545"/>
  <c r="G2544"/>
  <c r="G2543"/>
  <c r="E2555" s="1"/>
  <c r="G2535"/>
  <c r="G2513"/>
  <c r="G2512"/>
  <c r="G2511"/>
  <c r="G2510"/>
  <c r="G2509"/>
  <c r="G2508"/>
  <c r="G2507"/>
  <c r="E2518" s="1"/>
  <c r="G2506"/>
  <c r="G2505"/>
  <c r="G2504"/>
  <c r="E2516" s="1"/>
  <c r="G2496"/>
  <c r="G2474"/>
  <c r="G2473"/>
  <c r="G2472"/>
  <c r="G2471"/>
  <c r="G2470"/>
  <c r="G2469"/>
  <c r="G2468"/>
  <c r="E2479" s="1"/>
  <c r="G2467"/>
  <c r="G2466"/>
  <c r="G2465"/>
  <c r="E2477" s="1"/>
  <c r="G2457"/>
  <c r="G2435"/>
  <c r="G2434"/>
  <c r="G2433"/>
  <c r="G2432"/>
  <c r="G2431"/>
  <c r="G2430"/>
  <c r="G2429"/>
  <c r="E2440" s="1"/>
  <c r="G2428"/>
  <c r="G2427"/>
  <c r="G2426"/>
  <c r="E2438" s="1"/>
  <c r="G2418"/>
  <c r="G2397"/>
  <c r="G2396"/>
  <c r="G2395"/>
  <c r="G2394"/>
  <c r="G2393"/>
  <c r="G2392"/>
  <c r="G2391"/>
  <c r="E2402" s="1"/>
  <c r="G2390"/>
  <c r="G2389"/>
  <c r="G2388"/>
  <c r="E2400" s="1"/>
  <c r="G2380"/>
  <c r="G2358"/>
  <c r="G2357"/>
  <c r="G2356"/>
  <c r="G2355"/>
  <c r="G2354"/>
  <c r="G2353"/>
  <c r="G2352"/>
  <c r="E2363" s="1"/>
  <c r="G2351"/>
  <c r="G2350"/>
  <c r="G2349"/>
  <c r="E2361" s="1"/>
  <c r="G2341"/>
  <c r="G2318"/>
  <c r="G2317"/>
  <c r="G2316"/>
  <c r="G2315"/>
  <c r="G2314"/>
  <c r="G2313"/>
  <c r="G2312"/>
  <c r="E2323" s="1"/>
  <c r="G2311"/>
  <c r="G2310"/>
  <c r="G2309"/>
  <c r="E2321" s="1"/>
  <c r="G2301"/>
  <c r="G2279"/>
  <c r="G2278"/>
  <c r="G2277"/>
  <c r="G2276"/>
  <c r="G2275"/>
  <c r="G2274"/>
  <c r="G2273"/>
  <c r="E2284" s="1"/>
  <c r="G2272"/>
  <c r="G2271"/>
  <c r="G2270"/>
  <c r="E2282" s="1"/>
  <c r="G2262"/>
  <c r="G2241"/>
  <c r="G2240"/>
  <c r="G2239"/>
  <c r="G2238"/>
  <c r="G2237"/>
  <c r="G2236"/>
  <c r="G2235"/>
  <c r="E2246" s="1"/>
  <c r="G2234"/>
  <c r="G2233"/>
  <c r="G2232"/>
  <c r="E2244" s="1"/>
  <c r="G2224"/>
  <c r="G2203"/>
  <c r="G2202"/>
  <c r="G2201"/>
  <c r="G2200"/>
  <c r="G2199"/>
  <c r="G2198"/>
  <c r="G2197"/>
  <c r="E2208" s="1"/>
  <c r="G2196"/>
  <c r="G2195"/>
  <c r="G2194"/>
  <c r="E2206" s="1"/>
  <c r="G2186"/>
  <c r="G2164"/>
  <c r="G2163"/>
  <c r="G2162"/>
  <c r="G2161"/>
  <c r="G2160"/>
  <c r="G2159"/>
  <c r="G2158"/>
  <c r="E2169" s="1"/>
  <c r="G2157"/>
  <c r="G2156"/>
  <c r="G2155"/>
  <c r="E2167" s="1"/>
  <c r="G2147"/>
  <c r="G2125"/>
  <c r="G2124"/>
  <c r="G2123"/>
  <c r="G2122"/>
  <c r="G2121"/>
  <c r="G2120"/>
  <c r="G2119"/>
  <c r="E2130" s="1"/>
  <c r="G2118"/>
  <c r="G2117"/>
  <c r="G2116"/>
  <c r="E2128" s="1"/>
  <c r="G2108"/>
  <c r="G2087"/>
  <c r="G2086"/>
  <c r="G2085"/>
  <c r="G2084"/>
  <c r="G2083"/>
  <c r="G2082"/>
  <c r="G2081"/>
  <c r="E2092" s="1"/>
  <c r="G2080"/>
  <c r="G2079"/>
  <c r="G2078"/>
  <c r="E2090" s="1"/>
  <c r="G2070"/>
  <c r="G2049"/>
  <c r="G2048"/>
  <c r="G2047"/>
  <c r="G2046"/>
  <c r="G2045"/>
  <c r="G2044"/>
  <c r="G2043"/>
  <c r="E2054" s="1"/>
  <c r="G2042"/>
  <c r="G2041"/>
  <c r="G2040"/>
  <c r="E2052" s="1"/>
  <c r="G2032"/>
  <c r="G2011"/>
  <c r="G2010"/>
  <c r="G2009"/>
  <c r="G2008"/>
  <c r="G2007"/>
  <c r="G2006"/>
  <c r="G2005"/>
  <c r="E2016" s="1"/>
  <c r="G2004"/>
  <c r="G2003"/>
  <c r="G2002"/>
  <c r="E2014" s="1"/>
  <c r="G1994"/>
  <c r="G1973"/>
  <c r="G1972"/>
  <c r="G1971"/>
  <c r="G1970"/>
  <c r="G1969"/>
  <c r="G1968"/>
  <c r="G1967"/>
  <c r="E1978" s="1"/>
  <c r="G1966"/>
  <c r="G1965"/>
  <c r="G1964"/>
  <c r="E1976" s="1"/>
  <c r="G1956"/>
  <c r="G1935"/>
  <c r="G1934"/>
  <c r="G1933"/>
  <c r="G1932"/>
  <c r="G1931"/>
  <c r="G1930"/>
  <c r="G1929"/>
  <c r="E1940" s="1"/>
  <c r="G1928"/>
  <c r="G1927"/>
  <c r="G1926"/>
  <c r="E1938" s="1"/>
  <c r="G1918"/>
  <c r="G1896"/>
  <c r="G1895"/>
  <c r="G1894"/>
  <c r="G1893"/>
  <c r="G1892"/>
  <c r="G1891"/>
  <c r="G1890"/>
  <c r="E1901" s="1"/>
  <c r="G1889"/>
  <c r="G1888"/>
  <c r="G1887"/>
  <c r="E1899" s="1"/>
  <c r="G1879"/>
  <c r="G1856"/>
  <c r="G1855"/>
  <c r="G1854"/>
  <c r="G1853"/>
  <c r="G1852"/>
  <c r="G1851"/>
  <c r="G1850"/>
  <c r="E1861" s="1"/>
  <c r="G1849"/>
  <c r="G1848"/>
  <c r="G1847"/>
  <c r="E1859" s="1"/>
  <c r="G1839"/>
  <c r="E3097" l="1"/>
  <c r="E3058"/>
  <c r="E3022"/>
  <c r="E2982"/>
  <c r="E2751"/>
  <c r="E2792"/>
  <c r="E3099"/>
  <c r="E3060"/>
  <c r="E3020"/>
  <c r="E2053"/>
  <c r="E2906"/>
  <c r="E2984"/>
  <c r="E2985" s="1"/>
  <c r="D2987" s="1"/>
  <c r="D2988" s="1"/>
  <c r="E2946"/>
  <c r="E2944"/>
  <c r="E2908"/>
  <c r="E2909" s="1"/>
  <c r="D2911" s="1"/>
  <c r="D2912" s="1"/>
  <c r="E2870"/>
  <c r="E2868"/>
  <c r="E2831"/>
  <c r="E2829"/>
  <c r="E2790"/>
  <c r="E2793" s="1"/>
  <c r="D2795" s="1"/>
  <c r="D2796" s="1"/>
  <c r="E2753"/>
  <c r="E2754" s="1"/>
  <c r="D2756" s="1"/>
  <c r="D2757" s="1"/>
  <c r="E2715"/>
  <c r="E2713"/>
  <c r="E2632"/>
  <c r="E2676"/>
  <c r="E75"/>
  <c r="E2674"/>
  <c r="E2168"/>
  <c r="E2634"/>
  <c r="E2596"/>
  <c r="E2594"/>
  <c r="E2517"/>
  <c r="E2401"/>
  <c r="E2362"/>
  <c r="E2129"/>
  <c r="E2091"/>
  <c r="E1900"/>
  <c r="E120"/>
  <c r="E2207"/>
  <c r="E2015"/>
  <c r="E2283"/>
  <c r="E2364"/>
  <c r="E2322"/>
  <c r="E2131"/>
  <c r="E122"/>
  <c r="E77"/>
  <c r="E2556"/>
  <c r="E2558"/>
  <c r="E2519"/>
  <c r="E2480"/>
  <c r="E2478"/>
  <c r="E2439"/>
  <c r="E2441"/>
  <c r="E2403"/>
  <c r="E2324"/>
  <c r="E2285"/>
  <c r="E2245"/>
  <c r="E2247"/>
  <c r="E2209"/>
  <c r="E2170"/>
  <c r="E2171" s="1"/>
  <c r="D2173" s="1"/>
  <c r="D2174" s="1"/>
  <c r="E2093"/>
  <c r="E2055"/>
  <c r="E2056" s="1"/>
  <c r="D2058" s="1"/>
  <c r="D2059" s="1"/>
  <c r="E2017"/>
  <c r="E1977"/>
  <c r="E1979"/>
  <c r="E1939"/>
  <c r="E1941"/>
  <c r="E1902"/>
  <c r="E1860"/>
  <c r="E1862"/>
  <c r="E3100" l="1"/>
  <c r="D3102" s="1"/>
  <c r="D3103" s="1"/>
  <c r="E3061"/>
  <c r="D3063" s="1"/>
  <c r="D3064" s="1"/>
  <c r="E3023"/>
  <c r="D3025" s="1"/>
  <c r="D3026" s="1"/>
  <c r="E2635"/>
  <c r="D2637" s="1"/>
  <c r="D2638" s="1"/>
  <c r="E2947"/>
  <c r="D2949" s="1"/>
  <c r="D2950" s="1"/>
  <c r="E2871"/>
  <c r="D2873" s="1"/>
  <c r="D2874" s="1"/>
  <c r="E2832"/>
  <c r="D2834" s="1"/>
  <c r="D2835" s="1"/>
  <c r="E2716"/>
  <c r="D2718" s="1"/>
  <c r="D2719" s="1"/>
  <c r="E2677"/>
  <c r="D2679" s="1"/>
  <c r="D2680" s="1"/>
  <c r="E78"/>
  <c r="D80" s="1"/>
  <c r="D81" s="1"/>
  <c r="E2597"/>
  <c r="D2599" s="1"/>
  <c r="D2600" s="1"/>
  <c r="E2520"/>
  <c r="D2522" s="1"/>
  <c r="D2523" s="1"/>
  <c r="E2404"/>
  <c r="D2406" s="1"/>
  <c r="D2407" s="1"/>
  <c r="E2365"/>
  <c r="D2367" s="1"/>
  <c r="D2368" s="1"/>
  <c r="E2286"/>
  <c r="D2288" s="1"/>
  <c r="D2289" s="1"/>
  <c r="E2210"/>
  <c r="D2212" s="1"/>
  <c r="D2213" s="1"/>
  <c r="E2132"/>
  <c r="D2134" s="1"/>
  <c r="D2135" s="1"/>
  <c r="E2094"/>
  <c r="D2096" s="1"/>
  <c r="D2097" s="1"/>
  <c r="E2018"/>
  <c r="D2020" s="1"/>
  <c r="D2021" s="1"/>
  <c r="E1903"/>
  <c r="D1905" s="1"/>
  <c r="D1906" s="1"/>
  <c r="E1863"/>
  <c r="D1865" s="1"/>
  <c r="D1866" s="1"/>
  <c r="E123"/>
  <c r="D125" s="1"/>
  <c r="D126" s="1"/>
  <c r="E2442"/>
  <c r="D2444" s="1"/>
  <c r="D2445" s="1"/>
  <c r="E2559"/>
  <c r="D2561" s="1"/>
  <c r="D2562" s="1"/>
  <c r="E2481"/>
  <c r="D2483" s="1"/>
  <c r="D2484" s="1"/>
  <c r="E2325"/>
  <c r="D2327" s="1"/>
  <c r="D2328" s="1"/>
  <c r="E2248"/>
  <c r="D2250" s="1"/>
  <c r="D2251" s="1"/>
  <c r="E1980"/>
  <c r="D1982" s="1"/>
  <c r="D1983" s="1"/>
  <c r="E1942"/>
  <c r="D1944" s="1"/>
  <c r="D1945" s="1"/>
  <c r="G1818"/>
  <c r="G1817"/>
  <c r="G1816"/>
  <c r="G1815"/>
  <c r="G1814"/>
  <c r="G1813"/>
  <c r="G1812"/>
  <c r="E1823" s="1"/>
  <c r="G1811"/>
  <c r="G1810"/>
  <c r="G1809"/>
  <c r="E1821" s="1"/>
  <c r="G1801"/>
  <c r="G1773"/>
  <c r="G1772"/>
  <c r="G1771"/>
  <c r="G1770"/>
  <c r="G1769"/>
  <c r="G1768"/>
  <c r="G1767"/>
  <c r="E1778" s="1"/>
  <c r="G1766"/>
  <c r="G1765"/>
  <c r="G1764"/>
  <c r="E1776" s="1"/>
  <c r="G1756"/>
  <c r="G1728"/>
  <c r="G1727"/>
  <c r="G1726"/>
  <c r="G1725"/>
  <c r="G1724"/>
  <c r="G1723"/>
  <c r="G1722"/>
  <c r="E1733" s="1"/>
  <c r="G1721"/>
  <c r="G1720"/>
  <c r="G1719"/>
  <c r="E1731" s="1"/>
  <c r="G1711"/>
  <c r="G1690"/>
  <c r="G1689"/>
  <c r="G1688"/>
  <c r="G1687"/>
  <c r="G1686"/>
  <c r="G1685"/>
  <c r="G1684"/>
  <c r="E1695" s="1"/>
  <c r="G1683"/>
  <c r="G1682"/>
  <c r="G1681"/>
  <c r="E1693" s="1"/>
  <c r="G1673"/>
  <c r="G1645"/>
  <c r="G1644"/>
  <c r="G1643"/>
  <c r="G1642"/>
  <c r="G1641"/>
  <c r="G1640"/>
  <c r="G1639"/>
  <c r="E1650" s="1"/>
  <c r="G1638"/>
  <c r="G1637"/>
  <c r="G1636"/>
  <c r="E1648" s="1"/>
  <c r="G1628"/>
  <c r="G1600"/>
  <c r="G1599"/>
  <c r="G1598"/>
  <c r="G1597"/>
  <c r="G1596"/>
  <c r="G1595"/>
  <c r="G1594"/>
  <c r="E1605" s="1"/>
  <c r="G1593"/>
  <c r="G1592"/>
  <c r="G1591"/>
  <c r="E1603" s="1"/>
  <c r="G1583"/>
  <c r="G1562"/>
  <c r="G1561"/>
  <c r="G1560"/>
  <c r="G1559"/>
  <c r="G1558"/>
  <c r="G1557"/>
  <c r="G1556"/>
  <c r="E1567" s="1"/>
  <c r="G1555"/>
  <c r="G1554"/>
  <c r="G1553"/>
  <c r="E1565" s="1"/>
  <c r="G1545"/>
  <c r="G1517"/>
  <c r="G1516"/>
  <c r="G1515"/>
  <c r="G1514"/>
  <c r="G1513"/>
  <c r="G1512"/>
  <c r="G1511"/>
  <c r="E1522" s="1"/>
  <c r="G1510"/>
  <c r="G1509"/>
  <c r="G1508"/>
  <c r="E1520" s="1"/>
  <c r="G1500"/>
  <c r="G1472"/>
  <c r="G1471"/>
  <c r="G1470"/>
  <c r="G1469"/>
  <c r="G1468"/>
  <c r="G1467"/>
  <c r="G1466"/>
  <c r="E1477" s="1"/>
  <c r="G1465"/>
  <c r="G1464"/>
  <c r="G1463"/>
  <c r="E1475" s="1"/>
  <c r="G1455"/>
  <c r="G1434"/>
  <c r="G1433"/>
  <c r="G1432"/>
  <c r="G1431"/>
  <c r="G1430"/>
  <c r="G1429"/>
  <c r="G1428"/>
  <c r="E1439" s="1"/>
  <c r="G1427"/>
  <c r="G1426"/>
  <c r="G1425"/>
  <c r="E1437" s="1"/>
  <c r="G1417"/>
  <c r="G1389"/>
  <c r="G1388"/>
  <c r="G1387"/>
  <c r="G1386"/>
  <c r="G1385"/>
  <c r="G1384"/>
  <c r="G1383"/>
  <c r="E1394" s="1"/>
  <c r="G1382"/>
  <c r="G1381"/>
  <c r="G1380"/>
  <c r="E1392" s="1"/>
  <c r="G1372"/>
  <c r="G1344"/>
  <c r="G1343"/>
  <c r="G1342"/>
  <c r="G1341"/>
  <c r="G1340"/>
  <c r="G1339"/>
  <c r="G1338"/>
  <c r="E1349" s="1"/>
  <c r="G1337"/>
  <c r="G1336"/>
  <c r="G1335"/>
  <c r="E1347" s="1"/>
  <c r="G1327"/>
  <c r="G1306"/>
  <c r="G1305"/>
  <c r="G1304"/>
  <c r="G1303"/>
  <c r="G1302"/>
  <c r="G1301"/>
  <c r="G1300"/>
  <c r="E1311" s="1"/>
  <c r="G1299"/>
  <c r="G1298"/>
  <c r="G1297"/>
  <c r="E1309" s="1"/>
  <c r="G1289"/>
  <c r="G1261"/>
  <c r="G1260"/>
  <c r="G1259"/>
  <c r="G1258"/>
  <c r="G1257"/>
  <c r="G1256"/>
  <c r="G1255"/>
  <c r="E1266" s="1"/>
  <c r="G1254"/>
  <c r="G1253"/>
  <c r="G1252"/>
  <c r="E1264" s="1"/>
  <c r="G1244"/>
  <c r="G1216"/>
  <c r="G1215"/>
  <c r="G1214"/>
  <c r="G1213"/>
  <c r="G1212"/>
  <c r="G1211"/>
  <c r="G1210"/>
  <c r="E1221" s="1"/>
  <c r="G1209"/>
  <c r="G1208"/>
  <c r="G1207"/>
  <c r="E1219" s="1"/>
  <c r="G1199"/>
  <c r="G1178"/>
  <c r="G1177"/>
  <c r="G1176"/>
  <c r="G1175"/>
  <c r="G1174"/>
  <c r="G1173"/>
  <c r="G1172"/>
  <c r="E1183" s="1"/>
  <c r="G1171"/>
  <c r="G1170"/>
  <c r="G1169"/>
  <c r="E1181" s="1"/>
  <c r="G1161"/>
  <c r="G1133"/>
  <c r="G1132"/>
  <c r="G1131"/>
  <c r="G1130"/>
  <c r="G1129"/>
  <c r="G1128"/>
  <c r="G1127"/>
  <c r="E1138" s="1"/>
  <c r="G1126"/>
  <c r="G1125"/>
  <c r="G1124"/>
  <c r="E1136" s="1"/>
  <c r="G1116"/>
  <c r="G1088"/>
  <c r="G1087"/>
  <c r="G1086"/>
  <c r="G1085"/>
  <c r="G1084"/>
  <c r="G1083"/>
  <c r="G1082"/>
  <c r="E1093" s="1"/>
  <c r="G1081"/>
  <c r="G1080"/>
  <c r="G1079"/>
  <c r="E1091" s="1"/>
  <c r="G1071"/>
  <c r="G1051"/>
  <c r="G1050"/>
  <c r="G1049"/>
  <c r="G1048"/>
  <c r="G1047"/>
  <c r="G1046"/>
  <c r="G1045"/>
  <c r="E1056" s="1"/>
  <c r="G1044"/>
  <c r="G1043"/>
  <c r="G1042"/>
  <c r="E1054" s="1"/>
  <c r="G1034"/>
  <c r="G1013"/>
  <c r="G1012"/>
  <c r="G1011"/>
  <c r="G1010"/>
  <c r="G1009"/>
  <c r="G1008"/>
  <c r="G1007"/>
  <c r="E1018" s="1"/>
  <c r="G1006"/>
  <c r="G1005"/>
  <c r="G1004"/>
  <c r="E1016" s="1"/>
  <c r="G996"/>
  <c r="G975"/>
  <c r="G974"/>
  <c r="G973"/>
  <c r="G972"/>
  <c r="G971"/>
  <c r="G970"/>
  <c r="G969"/>
  <c r="E980" s="1"/>
  <c r="G968"/>
  <c r="G967"/>
  <c r="G966"/>
  <c r="E978" s="1"/>
  <c r="G958"/>
  <c r="G938"/>
  <c r="G937"/>
  <c r="G936"/>
  <c r="G935"/>
  <c r="G934"/>
  <c r="G933"/>
  <c r="G932"/>
  <c r="E943" s="1"/>
  <c r="G931"/>
  <c r="G930"/>
  <c r="G929"/>
  <c r="E941" s="1"/>
  <c r="G921"/>
  <c r="G900"/>
  <c r="G899"/>
  <c r="G898"/>
  <c r="G897"/>
  <c r="G896"/>
  <c r="G895"/>
  <c r="G894"/>
  <c r="E905" s="1"/>
  <c r="G893"/>
  <c r="G892"/>
  <c r="G891"/>
  <c r="E903" s="1"/>
  <c r="G883"/>
  <c r="G862"/>
  <c r="G861"/>
  <c r="G860"/>
  <c r="G859"/>
  <c r="G858"/>
  <c r="G857"/>
  <c r="G856"/>
  <c r="E867" s="1"/>
  <c r="G855"/>
  <c r="G854"/>
  <c r="G853"/>
  <c r="E865" s="1"/>
  <c r="G845"/>
  <c r="G824"/>
  <c r="G823"/>
  <c r="G822"/>
  <c r="G821"/>
  <c r="G820"/>
  <c r="G819"/>
  <c r="G818"/>
  <c r="E829" s="1"/>
  <c r="G817"/>
  <c r="G816"/>
  <c r="G815"/>
  <c r="E827" s="1"/>
  <c r="G807"/>
  <c r="G786"/>
  <c r="G785"/>
  <c r="G784"/>
  <c r="G783"/>
  <c r="G782"/>
  <c r="G781"/>
  <c r="G780"/>
  <c r="E791" s="1"/>
  <c r="G779"/>
  <c r="G778"/>
  <c r="G777"/>
  <c r="E789" s="1"/>
  <c r="G769"/>
  <c r="G748"/>
  <c r="G747"/>
  <c r="G746"/>
  <c r="G745"/>
  <c r="G744"/>
  <c r="G743"/>
  <c r="G742"/>
  <c r="E753" s="1"/>
  <c r="G741"/>
  <c r="G740"/>
  <c r="G739"/>
  <c r="E751" s="1"/>
  <c r="G731"/>
  <c r="G710"/>
  <c r="G709"/>
  <c r="G708"/>
  <c r="G707"/>
  <c r="G706"/>
  <c r="G705"/>
  <c r="G704"/>
  <c r="E715" s="1"/>
  <c r="G703"/>
  <c r="G702"/>
  <c r="G701"/>
  <c r="E713" s="1"/>
  <c r="G693"/>
  <c r="G672"/>
  <c r="G671"/>
  <c r="G670"/>
  <c r="G669"/>
  <c r="G668"/>
  <c r="G667"/>
  <c r="G666"/>
  <c r="E677" s="1"/>
  <c r="G665"/>
  <c r="G664"/>
  <c r="G663"/>
  <c r="E675" s="1"/>
  <c r="G655"/>
  <c r="G633"/>
  <c r="G632"/>
  <c r="G631"/>
  <c r="G630"/>
  <c r="G629"/>
  <c r="G628"/>
  <c r="G627"/>
  <c r="E638" s="1"/>
  <c r="G626"/>
  <c r="G625"/>
  <c r="G624"/>
  <c r="E636" s="1"/>
  <c r="G616"/>
  <c r="G594"/>
  <c r="G593"/>
  <c r="G592"/>
  <c r="G591"/>
  <c r="G590"/>
  <c r="G589"/>
  <c r="G588"/>
  <c r="E599" s="1"/>
  <c r="G587"/>
  <c r="G586"/>
  <c r="G585"/>
  <c r="E597" s="1"/>
  <c r="G577"/>
  <c r="G553"/>
  <c r="G552"/>
  <c r="G551"/>
  <c r="G550"/>
  <c r="G549"/>
  <c r="G548"/>
  <c r="G547"/>
  <c r="E558" s="1"/>
  <c r="G546"/>
  <c r="G545"/>
  <c r="G544"/>
  <c r="E556" s="1"/>
  <c r="G536"/>
  <c r="G514"/>
  <c r="G513"/>
  <c r="G512"/>
  <c r="G511"/>
  <c r="G510"/>
  <c r="G509"/>
  <c r="G508"/>
  <c r="E519" s="1"/>
  <c r="G507"/>
  <c r="G506"/>
  <c r="G505"/>
  <c r="E517" s="1"/>
  <c r="G497"/>
  <c r="G476"/>
  <c r="G475"/>
  <c r="G474"/>
  <c r="G473"/>
  <c r="G472"/>
  <c r="G471"/>
  <c r="G470"/>
  <c r="E481" s="1"/>
  <c r="G469"/>
  <c r="G468"/>
  <c r="G467"/>
  <c r="E479" s="1"/>
  <c r="G459"/>
  <c r="G425"/>
  <c r="G424"/>
  <c r="G423"/>
  <c r="G422"/>
  <c r="G421"/>
  <c r="G420"/>
  <c r="G419"/>
  <c r="E430" s="1"/>
  <c r="G418"/>
  <c r="G417"/>
  <c r="G416"/>
  <c r="E428" s="1"/>
  <c r="G408"/>
  <c r="G386"/>
  <c r="G385"/>
  <c r="G384"/>
  <c r="G383"/>
  <c r="G382"/>
  <c r="G381"/>
  <c r="G380"/>
  <c r="E391" s="1"/>
  <c r="G379"/>
  <c r="G378"/>
  <c r="G377"/>
  <c r="E389" s="1"/>
  <c r="G369"/>
  <c r="G341"/>
  <c r="G340"/>
  <c r="G339"/>
  <c r="G338"/>
  <c r="G337"/>
  <c r="G336"/>
  <c r="G335"/>
  <c r="E346" s="1"/>
  <c r="G334"/>
  <c r="G333"/>
  <c r="G332"/>
  <c r="E344" s="1"/>
  <c r="G324"/>
  <c r="G283"/>
  <c r="G282"/>
  <c r="G281"/>
  <c r="G280"/>
  <c r="G279"/>
  <c r="G278"/>
  <c r="G277"/>
  <c r="E288" s="1"/>
  <c r="G276"/>
  <c r="G275"/>
  <c r="G274"/>
  <c r="E286" s="1"/>
  <c r="G266"/>
  <c r="G245"/>
  <c r="G244"/>
  <c r="G243"/>
  <c r="G242"/>
  <c r="G241"/>
  <c r="G240"/>
  <c r="G239"/>
  <c r="E250" s="1"/>
  <c r="G238"/>
  <c r="G237"/>
  <c r="G236"/>
  <c r="E248" s="1"/>
  <c r="G228"/>
  <c r="G206"/>
  <c r="G205"/>
  <c r="G204"/>
  <c r="G203"/>
  <c r="G202"/>
  <c r="G201"/>
  <c r="G200"/>
  <c r="E211" s="1"/>
  <c r="G199"/>
  <c r="G198"/>
  <c r="G197"/>
  <c r="E209" s="1"/>
  <c r="G189"/>
  <c r="G161"/>
  <c r="G160"/>
  <c r="G159"/>
  <c r="G158"/>
  <c r="G157"/>
  <c r="G156"/>
  <c r="G155"/>
  <c r="E166" s="1"/>
  <c r="G154"/>
  <c r="G153"/>
  <c r="G152"/>
  <c r="E164" s="1"/>
  <c r="G144"/>
  <c r="E790" l="1"/>
  <c r="E1604"/>
  <c r="E1092"/>
  <c r="E752"/>
  <c r="E390"/>
  <c r="E1348"/>
  <c r="E1184"/>
  <c r="E1137"/>
  <c r="E906"/>
  <c r="E866"/>
  <c r="E868"/>
  <c r="E754"/>
  <c r="E210"/>
  <c r="E165"/>
  <c r="E1777"/>
  <c r="E1732"/>
  <c r="E1694"/>
  <c r="E1696"/>
  <c r="E1649"/>
  <c r="E1566"/>
  <c r="E1521"/>
  <c r="E1476"/>
  <c r="E1438"/>
  <c r="E1393"/>
  <c r="E1310"/>
  <c r="E1265"/>
  <c r="E1220"/>
  <c r="E1222"/>
  <c r="E1182"/>
  <c r="E1094"/>
  <c r="E1055"/>
  <c r="E1057"/>
  <c r="E1017"/>
  <c r="E979"/>
  <c r="E981"/>
  <c r="E942"/>
  <c r="E904"/>
  <c r="E828"/>
  <c r="E714"/>
  <c r="E676"/>
  <c r="E637"/>
  <c r="E598"/>
  <c r="E557"/>
  <c r="E559"/>
  <c r="E518"/>
  <c r="E520"/>
  <c r="E480"/>
  <c r="E482"/>
  <c r="E429"/>
  <c r="E392"/>
  <c r="E345"/>
  <c r="E287"/>
  <c r="E289"/>
  <c r="E249"/>
  <c r="E167"/>
  <c r="E1824"/>
  <c r="E1822"/>
  <c r="E1779"/>
  <c r="E1734"/>
  <c r="E1651"/>
  <c r="E1606"/>
  <c r="E1568"/>
  <c r="E1523"/>
  <c r="E1478"/>
  <c r="E1440"/>
  <c r="E1395"/>
  <c r="E1350"/>
  <c r="E1312"/>
  <c r="E1267"/>
  <c r="E1139"/>
  <c r="E1019"/>
  <c r="E944"/>
  <c r="E830"/>
  <c r="E792"/>
  <c r="E716"/>
  <c r="E678"/>
  <c r="E639"/>
  <c r="E600"/>
  <c r="E431"/>
  <c r="E347"/>
  <c r="E251"/>
  <c r="E212"/>
  <c r="G9"/>
  <c r="E252" l="1"/>
  <c r="D254" s="1"/>
  <c r="D255" s="1"/>
  <c r="E1607"/>
  <c r="D1609" s="1"/>
  <c r="D1610" s="1"/>
  <c r="E793"/>
  <c r="D795" s="1"/>
  <c r="D796" s="1"/>
  <c r="E1780"/>
  <c r="D1782" s="1"/>
  <c r="D1783" s="1"/>
  <c r="E1569"/>
  <c r="D1571" s="1"/>
  <c r="D1572" s="1"/>
  <c r="E1396"/>
  <c r="D1398" s="1"/>
  <c r="D1399" s="1"/>
  <c r="E1095"/>
  <c r="D1097" s="1"/>
  <c r="D1098" s="1"/>
  <c r="E831"/>
  <c r="D833" s="1"/>
  <c r="D834" s="1"/>
  <c r="E755"/>
  <c r="D757" s="1"/>
  <c r="D758" s="1"/>
  <c r="E717"/>
  <c r="D719" s="1"/>
  <c r="D720" s="1"/>
  <c r="E560"/>
  <c r="D562" s="1"/>
  <c r="D563" s="1"/>
  <c r="E1351"/>
  <c r="D1353" s="1"/>
  <c r="D1354" s="1"/>
  <c r="E393"/>
  <c r="D395" s="1"/>
  <c r="D396" s="1"/>
  <c r="E348"/>
  <c r="D350" s="1"/>
  <c r="D351" s="1"/>
  <c r="E1140"/>
  <c r="D1142" s="1"/>
  <c r="D1143" s="1"/>
  <c r="E1735"/>
  <c r="D1737" s="1"/>
  <c r="D1738" s="1"/>
  <c r="E1697"/>
  <c r="D1699" s="1"/>
  <c r="D1700" s="1"/>
  <c r="E1479"/>
  <c r="D1481" s="1"/>
  <c r="D1482" s="1"/>
  <c r="E1223"/>
  <c r="D1225" s="1"/>
  <c r="D1226" s="1"/>
  <c r="E1268"/>
  <c r="D1270" s="1"/>
  <c r="D1271" s="1"/>
  <c r="E1185"/>
  <c r="D1187" s="1"/>
  <c r="D1188" s="1"/>
  <c r="E1058"/>
  <c r="D1060" s="1"/>
  <c r="D1061" s="1"/>
  <c r="E1020"/>
  <c r="D1022" s="1"/>
  <c r="D1023" s="1"/>
  <c r="E982"/>
  <c r="D984" s="1"/>
  <c r="D985" s="1"/>
  <c r="E945"/>
  <c r="D947" s="1"/>
  <c r="D948" s="1"/>
  <c r="E907"/>
  <c r="D909" s="1"/>
  <c r="D910" s="1"/>
  <c r="E869"/>
  <c r="D871" s="1"/>
  <c r="D872" s="1"/>
  <c r="E521"/>
  <c r="D523" s="1"/>
  <c r="D524" s="1"/>
  <c r="E483"/>
  <c r="D485" s="1"/>
  <c r="D486" s="1"/>
  <c r="E290"/>
  <c r="D292" s="1"/>
  <c r="D293" s="1"/>
  <c r="E213"/>
  <c r="D215" s="1"/>
  <c r="D216" s="1"/>
  <c r="E168"/>
  <c r="D170" s="1"/>
  <c r="D171" s="1"/>
  <c r="E1652"/>
  <c r="D1654" s="1"/>
  <c r="D1655" s="1"/>
  <c r="E1524"/>
  <c r="D1526" s="1"/>
  <c r="D1527" s="1"/>
  <c r="E1441"/>
  <c r="D1443" s="1"/>
  <c r="D1444" s="1"/>
  <c r="E1313"/>
  <c r="D1315" s="1"/>
  <c r="D1316" s="1"/>
  <c r="E679"/>
  <c r="D681" s="1"/>
  <c r="D682" s="1"/>
  <c r="E640"/>
  <c r="D642" s="1"/>
  <c r="D643" s="1"/>
  <c r="E601"/>
  <c r="D603" s="1"/>
  <c r="D604" s="1"/>
  <c r="E432"/>
  <c r="D434" s="1"/>
  <c r="D435" s="1"/>
  <c r="E1825"/>
  <c r="D1827" s="1"/>
  <c r="D1828" s="1"/>
  <c r="G20"/>
  <c r="E31" s="1"/>
  <c r="G26" l="1"/>
  <c r="G25"/>
  <c r="G22"/>
  <c r="G23"/>
  <c r="G24"/>
  <c r="G21"/>
  <c r="G19"/>
  <c r="G18"/>
  <c r="G17"/>
  <c r="E29" s="1"/>
  <c r="E32" l="1"/>
  <c r="E30"/>
  <c r="E33" l="1"/>
  <c r="D35" s="1"/>
  <c r="D36" s="1"/>
</calcChain>
</file>

<file path=xl/sharedStrings.xml><?xml version="1.0" encoding="utf-8"?>
<sst xmlns="http://schemas.openxmlformats.org/spreadsheetml/2006/main" count="3775" uniqueCount="258">
  <si>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</si>
  <si>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</si>
  <si>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</si>
  <si>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</si>
  <si>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</si>
  <si>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</si>
  <si>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</si>
  <si>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</si>
  <si>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</si>
  <si>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</si>
  <si>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</si>
  <si>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</si>
  <si>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</si>
  <si>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</si>
  <si>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</si>
  <si>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</si>
  <si>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</si>
  <si>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</si>
  <si>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</si>
  <si>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</si>
  <si>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</si>
  <si>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</si>
  <si>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</si>
  <si>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</si>
  <si>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ЛОТ №1</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</si>
  <si>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</si>
  <si>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</si>
  <si>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</si>
  <si>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</si>
  <si>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</si>
  <si>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</si>
  <si>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</si>
  <si>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</si>
  <si>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</si>
  <si>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</si>
  <si>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</si>
  <si>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</si>
  <si>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</si>
  <si>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ЛОТ №2</t>
  </si>
  <si>
    <t>ЛОТ №3</t>
  </si>
  <si>
    <t>ЛОТ №4</t>
  </si>
  <si>
    <t>ЛОТ №5</t>
  </si>
  <si>
    <t>ЛОТ №6</t>
  </si>
  <si>
    <t>ЛОТ №7</t>
  </si>
  <si>
    <t>ЛОТ №8</t>
  </si>
  <si>
    <t>ЛОТ №9</t>
  </si>
  <si>
    <t>ЛОТ №10</t>
  </si>
  <si>
    <t>ЛОТ №11</t>
  </si>
  <si>
    <t>ЛОТ №12</t>
  </si>
  <si>
    <t>ЛОТ №13</t>
  </si>
  <si>
    <t>ЛОТ №14</t>
  </si>
  <si>
    <t>ЛОТ №15</t>
  </si>
  <si>
    <t>ЛОТ №16</t>
  </si>
  <si>
    <t>ЛОТ №17</t>
  </si>
  <si>
    <t>ЛОТ №18</t>
  </si>
  <si>
    <t>ЛОТ №19</t>
  </si>
  <si>
    <t>ЛОТ №20</t>
  </si>
  <si>
    <t>ЛОТ №21</t>
  </si>
  <si>
    <t>ЛОТ №22</t>
  </si>
  <si>
    <t>ЛОТ №23</t>
  </si>
  <si>
    <t>ЛОТ №24</t>
  </si>
  <si>
    <t>ЛОТ №25</t>
  </si>
  <si>
    <t>ЛОТ №26</t>
  </si>
  <si>
    <t>ЛОТ №27</t>
  </si>
  <si>
    <t>ЛОТ №28</t>
  </si>
  <si>
    <t>ЛОТ №29</t>
  </si>
  <si>
    <t>ЛОТ №30</t>
  </si>
  <si>
    <t>ЛОТ №31</t>
  </si>
  <si>
    <t>ЛОТ №32</t>
  </si>
  <si>
    <t>ЛОТ №33</t>
  </si>
  <si>
    <t>ЛОТ №34</t>
  </si>
  <si>
    <t>ЛОТ №35</t>
  </si>
  <si>
    <t>ЛОТ №36</t>
  </si>
  <si>
    <t>ЛОТ №37</t>
  </si>
  <si>
    <t>ЛОТ №38</t>
  </si>
  <si>
    <t>ЛОТ №39</t>
  </si>
  <si>
    <t>ЛОТ №40</t>
  </si>
  <si>
    <t>ЛОТ №41</t>
  </si>
  <si>
    <t>ЛОТ №42</t>
  </si>
  <si>
    <t>ЛОТ №43</t>
  </si>
  <si>
    <t>ЛОТ №44</t>
  </si>
  <si>
    <t>ЛОТ №45</t>
  </si>
  <si>
    <t>ЛОТ №46</t>
  </si>
  <si>
    <t>ЛОТ №47</t>
  </si>
  <si>
    <t>ЛОТ №48</t>
  </si>
  <si>
    <t>ЛОТ №49</t>
  </si>
  <si>
    <t>ЛОТ №50</t>
  </si>
  <si>
    <t>ГКУ "Аксубаевское  лесничество"</t>
  </si>
  <si>
    <t>Аксубаевское  участковое лесничество</t>
  </si>
  <si>
    <t>ГКУ "Аксубаевское лесничество"</t>
  </si>
  <si>
    <t>Аксубаевское участковое лесничество</t>
  </si>
  <si>
    <t>9Ос1Б+Лп</t>
  </si>
  <si>
    <t>Ибрайкинское участковое лесничество</t>
  </si>
  <si>
    <t>10Ос+Лп</t>
  </si>
  <si>
    <t>7Ос2Б1Лп</t>
  </si>
  <si>
    <t>7Ос3Б</t>
  </si>
  <si>
    <t>9Ос1Лп+Б</t>
  </si>
  <si>
    <t>8Ос2Б</t>
  </si>
  <si>
    <t>Чебоксарское участковое лесничество</t>
  </si>
  <si>
    <t>10Ос</t>
  </si>
  <si>
    <t>6Ос3Б1Лп</t>
  </si>
  <si>
    <t>10Ос+Б+Лп</t>
  </si>
  <si>
    <t>Чебоксарское  участковое лесничество</t>
  </si>
  <si>
    <t>ЛОТ №51</t>
  </si>
  <si>
    <t>ЛОТ №52</t>
  </si>
  <si>
    <t>ЛОТ №53</t>
  </si>
  <si>
    <t>ЛОТ №54</t>
  </si>
  <si>
    <t>ЛОТ №55</t>
  </si>
  <si>
    <t>ЛОТ №56</t>
  </si>
  <si>
    <t>ЛОТ №57</t>
  </si>
  <si>
    <t>ЛОТ №58</t>
  </si>
  <si>
    <t>ЛОТ №59</t>
  </si>
  <si>
    <t>ЛОТ №60</t>
  </si>
  <si>
    <t>ЛОТ №61</t>
  </si>
  <si>
    <t>ЛОТ №62</t>
  </si>
  <si>
    <t>ЛОТ №63</t>
  </si>
  <si>
    <t>8Ос2Лп</t>
  </si>
  <si>
    <t>Чебоксарскоеучастковое лесничество</t>
  </si>
  <si>
    <t>выборочная</t>
  </si>
  <si>
    <t>кв. 68, выд. 21, делянка 1</t>
  </si>
  <si>
    <t>5Лп3Дн2Кл+Ос</t>
  </si>
  <si>
    <t>кв. 62, выд. 6, делянка 1</t>
  </si>
  <si>
    <t>кв. 54, выд. 20, делянка 2</t>
  </si>
  <si>
    <t>4Ос3Б1Лп2С</t>
  </si>
  <si>
    <t>кв. 54, выд. 20, делянка 1</t>
  </si>
  <si>
    <t>кв. 50, выд. 28, делянка 1</t>
  </si>
  <si>
    <t>9Ос1Лп</t>
  </si>
  <si>
    <t>кв. 40, выд. 10 , делянка 2</t>
  </si>
  <si>
    <t>кв. 40, выд. 71, делянка 1</t>
  </si>
  <si>
    <t>6Лп2Лп2Кл</t>
  </si>
  <si>
    <t>кв. 37, выд. 32, делянка 2</t>
  </si>
  <si>
    <t>кв. 37, выд. 25, делянка 1</t>
  </si>
  <si>
    <t>кв. 34, выд. 15, делянка 1</t>
  </si>
  <si>
    <t>5Ос3Б2Лп</t>
  </si>
  <si>
    <t>кв. 32, выд. 18, делянка 2</t>
  </si>
  <si>
    <t>кв. 29, выд. 40, делянка 2</t>
  </si>
  <si>
    <t>7Ос2Б1Д+В+Лп</t>
  </si>
  <si>
    <t>кв. 26, выд. 8, делянка 1</t>
  </si>
  <si>
    <t>8Ос2Б+Лп</t>
  </si>
  <si>
    <t>кв. 13, выд. 43, делянка 3</t>
  </si>
  <si>
    <t>6Ос2Б2Лп</t>
  </si>
  <si>
    <t>кв. 13, выд. 34, делянка 2</t>
  </si>
  <si>
    <t>кв. 13, выд. 21, делянка 1</t>
  </si>
  <si>
    <t>9Ос1Лп+б</t>
  </si>
  <si>
    <t>кв. 11, выд. 25, делянка 2</t>
  </si>
  <si>
    <t>5Лп3Ос1Б1Дн</t>
  </si>
  <si>
    <t>кв. 4, выд. 1, делянка 1</t>
  </si>
  <si>
    <t>6Лп2Дн1Б1Ос</t>
  </si>
  <si>
    <t>кв. 2, выд. 22, делянка 2</t>
  </si>
  <si>
    <t>кв. 2, выд. 22, делянка 1</t>
  </si>
  <si>
    <t>кв. 1, выд. 5, делянка 2</t>
  </si>
  <si>
    <t>7Ос1Лп1Кл1Дн</t>
  </si>
  <si>
    <t>кв. 1, выд. 6, делянка 1</t>
  </si>
  <si>
    <t>6Лп2Ос1Д1Кл</t>
  </si>
  <si>
    <t>кв. 69, выд. 1 делянка 1</t>
  </si>
  <si>
    <t>10Лп+Ос+Кл</t>
  </si>
  <si>
    <t>кв. 73, выд. 8, делянка 2</t>
  </si>
  <si>
    <t>10Ос+Лп+Кл</t>
  </si>
  <si>
    <t>кв. 70, выд. 12, делянка 1</t>
  </si>
  <si>
    <t>4Дн3Лп2Ос1Кл+В</t>
  </si>
  <si>
    <t>кв. 54, выд. 1, делянка 1</t>
  </si>
  <si>
    <t>7Ос2Лп1Кл+Б</t>
  </si>
  <si>
    <t>кв. 66 , выд. 14, делянка 1</t>
  </si>
  <si>
    <t>3Б2Ос1Д3Лп1Кл+Лп</t>
  </si>
  <si>
    <t>кв. 61, выд. 3, делянка 1</t>
  </si>
  <si>
    <t>5Лп1Д1Лп1Ос2Кл</t>
  </si>
  <si>
    <t>7Лп2Д1Лп</t>
  </si>
  <si>
    <t>кв. 64, выд. 11, делянка 2</t>
  </si>
  <si>
    <t>кв. 58, выд. 5 делянка 1</t>
  </si>
  <si>
    <t>8Ос1Ос1Лп</t>
  </si>
  <si>
    <t>кв. 59, выд. 10 делянка 1</t>
  </si>
  <si>
    <t>6Лп3Ос1Д+Кл+Лп</t>
  </si>
  <si>
    <t>кв. 55, выд. 3 делянка 1</t>
  </si>
  <si>
    <t>кв. 54, выд. 19 делянка 3</t>
  </si>
  <si>
    <t>5Ос3Б2Лп+Кл</t>
  </si>
  <si>
    <t>кв. 54, выд.12 делянка 2</t>
  </si>
  <si>
    <t>кв. 36, выд. 10 делянка 2</t>
  </si>
  <si>
    <t>кв. 45, выд. 31 делянка 4</t>
  </si>
  <si>
    <t>кв. 45, выд. 28, делянка 3</t>
  </si>
  <si>
    <t>8Ос1Б1Лп</t>
  </si>
  <si>
    <t>кв. 45, выд. 8 делянка 2</t>
  </si>
  <si>
    <t>7Ос3Б+Лп</t>
  </si>
  <si>
    <t>кв. 31, выд. 31 делянка 1</t>
  </si>
  <si>
    <t>10Ос+Лп+Б</t>
  </si>
  <si>
    <t>5Ос4Б1Лп+Ос</t>
  </si>
  <si>
    <t>кв. 11, выд. 23 делянка 1</t>
  </si>
  <si>
    <t>кв. 8, выд. 8 делянка 2</t>
  </si>
  <si>
    <t>10Ос+Б</t>
  </si>
  <si>
    <t>кв. 15, выд. 3 делянка 2</t>
  </si>
  <si>
    <t>кв. 10, выд. 9 делянка 1</t>
  </si>
  <si>
    <t>7Ос2Лп1Кл</t>
  </si>
  <si>
    <t>кв. 15, выд. 2 делянка 1</t>
  </si>
  <si>
    <t>кв. 7, выд. 4 делянка 2</t>
  </si>
  <si>
    <t>кв. 6, выд. 19 делянка 1</t>
  </si>
  <si>
    <t>кв. 3, выд. 11 делянка 1</t>
  </si>
  <si>
    <t>кв. 45, выд. 1 делянка 1</t>
  </si>
  <si>
    <t>6Ос4Б</t>
  </si>
  <si>
    <t>кв. 97, выд. 12 делянка 1</t>
  </si>
  <si>
    <t>кв. 92, выд. 27 делянка 3</t>
  </si>
  <si>
    <t>5Ос4Б1Лп</t>
  </si>
  <si>
    <t>кв. 91, выд. 25 делянка 1</t>
  </si>
  <si>
    <t>4Ос3Б2Лп1С</t>
  </si>
  <si>
    <t>кв. 87, выд. 12 делянка 1</t>
  </si>
  <si>
    <t>5Б3Лп2Ос+Кл+Лп</t>
  </si>
  <si>
    <t>кв. 84, выд. 29 делянка 1</t>
  </si>
  <si>
    <t>4Лп3Лп2Ос1Кл</t>
  </si>
  <si>
    <t>кв. 74, выд. 28 делянка 1</t>
  </si>
  <si>
    <t>кв. 72, выд. 14 делянка 1</t>
  </si>
  <si>
    <t>кв. 70, выд. 6 делянка 1</t>
  </si>
  <si>
    <t>8Б2Ос</t>
  </si>
  <si>
    <t>кв. 66, выд. 20 делянка 1</t>
  </si>
  <si>
    <t>кв. 65, выд. 8 делянка 1</t>
  </si>
  <si>
    <t>9ос1Б+Лп</t>
  </si>
  <si>
    <t>кв. 62, выд. 20 делянка 1</t>
  </si>
  <si>
    <t>кв. 61, выд. 1 делянка 1</t>
  </si>
  <si>
    <t>кв. 58, выд. 2 делянка 2</t>
  </si>
  <si>
    <t>8Ос2Б+Лп+Лп</t>
  </si>
  <si>
    <t>ЛОТ №64</t>
  </si>
  <si>
    <t>кв. 58, выд. 2 делянка 1</t>
  </si>
  <si>
    <t>ЛОТ №65</t>
  </si>
  <si>
    <t>кв. 57, выд. 33, делянка 1</t>
  </si>
  <si>
    <t>8Ос2Лп+Б+Лп</t>
  </si>
  <si>
    <t>ЛОТ №66</t>
  </si>
  <si>
    <t>кв. 56, выд. 15, делянка 1</t>
  </si>
  <si>
    <t>8Б2Ос+Лп</t>
  </si>
  <si>
    <t>ЛОТ №67</t>
  </si>
  <si>
    <t>кв. 54, выд. 2, делянка 1</t>
  </si>
  <si>
    <t>6Ос4Б+Лп</t>
  </si>
  <si>
    <t>ЛОТ №68</t>
  </si>
  <si>
    <t>кв. 42, выд. 6, делянка 1</t>
  </si>
  <si>
    <t>ЛОТ №69</t>
  </si>
  <si>
    <t>кв. 41, выд. 17, делянка 1</t>
  </si>
  <si>
    <t>5Б3Лп2Ос</t>
  </si>
  <si>
    <t>ЛОТ №70</t>
  </si>
  <si>
    <t>кв. 39, выд. 9, делянка 3</t>
  </si>
  <si>
    <t>7Б2Ос1Лп</t>
  </si>
  <si>
    <t>ЛОТ №71</t>
  </si>
  <si>
    <t>кв. 39, выд. 7, делянка 2</t>
  </si>
  <si>
    <t>ЛОТ №72</t>
  </si>
  <si>
    <t>кв. 39, выд. 7, делянка 1</t>
  </si>
  <si>
    <t>ЛОТ №73</t>
  </si>
  <si>
    <t>кв. 34, выд. 4, делянка 1</t>
  </si>
  <si>
    <t>8Ос2Лп+Б</t>
  </si>
  <si>
    <t>ЛОТ №74</t>
  </si>
  <si>
    <t>кв. 27, выд. 7, делянка 1</t>
  </si>
  <si>
    <t>ЛОТ №75</t>
  </si>
  <si>
    <t>кв. 110, выд. 7, делянка 1</t>
  </si>
  <si>
    <t>5Дн3Лп1Б1Ос</t>
  </si>
  <si>
    <t>ЛОТ №76</t>
  </si>
  <si>
    <t>ЛОТ №77</t>
  </si>
  <si>
    <t>кв. 103, выд. 30, делянка 1</t>
  </si>
  <si>
    <t>5Дн3Кл2Лп+Лп</t>
  </si>
  <si>
    <t>кв. 102, выд. 33 делянка 1</t>
  </si>
  <si>
    <t>5Дн1Кл3Лп1Ос+Б</t>
  </si>
  <si>
    <t>Аксубаевскоеучастковое лесничество</t>
  </si>
  <si>
    <t>Ибрайкинское  участковое лесничество</t>
  </si>
  <si>
    <t>кв. 64, выд. 4, делянка 1</t>
  </si>
  <si>
    <t>кв. 29, выд. 10,11 делянка 1</t>
  </si>
</sst>
</file>

<file path=xl/styles.xml><?xml version="1.0" encoding="utf-8"?>
<styleSheet xmlns="http://schemas.openxmlformats.org/spreadsheetml/2006/main">
  <numFmts count="2">
    <numFmt numFmtId="164" formatCode="_-* #,##0.00\ _₽_-;\-* #,##0.00\ _₽_-;_-* &quot;-&quot;??\ _₽_-;_-@_-"/>
    <numFmt numFmtId="165" formatCode="0.0"/>
  </numFmts>
  <fonts count="20">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143">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164"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0" fontId="6"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2" fillId="3" borderId="0" xfId="0" applyFont="1" applyFill="1" applyAlignment="1">
      <alignment horizontal="center" vertical="center" wrapText="1"/>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164"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0" fontId="17" fillId="2" borderId="1" xfId="0" applyFont="1" applyFill="1" applyBorder="1" applyAlignment="1" applyProtection="1">
      <alignment horizontal="center"/>
      <protection locked="0"/>
    </xf>
    <xf numFmtId="0" fontId="15" fillId="2" borderId="3" xfId="0" applyFont="1" applyFill="1" applyBorder="1" applyAlignment="1" applyProtection="1">
      <alignment vertical="top" wrapText="1"/>
      <protection locked="0"/>
    </xf>
    <xf numFmtId="0" fontId="15" fillId="2" borderId="3" xfId="0" applyFont="1" applyFill="1" applyBorder="1" applyAlignment="1" applyProtection="1">
      <alignment horizontal="center" vertical="top" wrapText="1"/>
      <protection locked="0"/>
    </xf>
    <xf numFmtId="0" fontId="15" fillId="2" borderId="5" xfId="0" applyFont="1" applyFill="1" applyBorder="1" applyAlignment="1" applyProtection="1">
      <alignment horizontal="center" vertical="top" wrapText="1"/>
      <protection locked="0"/>
    </xf>
    <xf numFmtId="0" fontId="15" fillId="2" borderId="7" xfId="0" applyFont="1" applyFill="1" applyBorder="1" applyAlignment="1" applyProtection="1">
      <alignment horizontal="center" vertical="top" wrapText="1"/>
      <protection locked="0"/>
    </xf>
    <xf numFmtId="0" fontId="15" fillId="2" borderId="22" xfId="0" applyFont="1" applyFill="1" applyBorder="1" applyAlignment="1" applyProtection="1">
      <alignment horizontal="center" vertical="top" wrapText="1"/>
      <protection locked="0"/>
    </xf>
    <xf numFmtId="0" fontId="15" fillId="2" borderId="19" xfId="0" applyFont="1" applyFill="1" applyBorder="1" applyAlignment="1" applyProtection="1">
      <alignment horizontal="center" vertical="top" wrapText="1"/>
      <protection locked="0"/>
    </xf>
    <xf numFmtId="0" fontId="15" fillId="2" borderId="1" xfId="0" applyFont="1" applyFill="1" applyBorder="1" applyAlignment="1" applyProtection="1">
      <alignment horizontal="center" vertical="top" wrapText="1"/>
      <protection locked="0"/>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4" fontId="16" fillId="2" borderId="19" xfId="0" applyNumberFormat="1" applyFont="1" applyFill="1" applyBorder="1" applyAlignment="1">
      <alignment horizontal="center" vertical="center"/>
    </xf>
    <xf numFmtId="4" fontId="16" fillId="2" borderId="1" xfId="0" applyNumberFormat="1" applyFont="1" applyFill="1" applyBorder="1" applyAlignment="1">
      <alignment horizontal="center" vertical="center"/>
    </xf>
    <xf numFmtId="0" fontId="17" fillId="2" borderId="1" xfId="0" applyFont="1" applyFill="1" applyBorder="1" applyAlignment="1">
      <alignment horizontal="center"/>
    </xf>
    <xf numFmtId="0" fontId="15" fillId="2" borderId="3" xfId="0" applyFont="1" applyFill="1" applyBorder="1" applyAlignment="1">
      <alignment horizontal="center" vertical="top" wrapText="1"/>
    </xf>
    <xf numFmtId="0" fontId="15" fillId="2" borderId="5" xfId="0"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22" xfId="0" applyFont="1" applyFill="1" applyBorder="1" applyAlignment="1">
      <alignment horizontal="center" vertical="top" wrapText="1"/>
    </xf>
    <xf numFmtId="0" fontId="15" fillId="2" borderId="19" xfId="0" applyFont="1" applyFill="1" applyBorder="1" applyAlignment="1">
      <alignment horizontal="center" vertical="top" wrapText="1"/>
    </xf>
    <xf numFmtId="0" fontId="15" fillId="2" borderId="1" xfId="0" applyFont="1" applyFill="1" applyBorder="1" applyAlignment="1">
      <alignment horizontal="center" vertical="top" wrapText="1"/>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165" fontId="15" fillId="2" borderId="3" xfId="0" applyNumberFormat="1" applyFont="1" applyFill="1" applyBorder="1" applyAlignment="1" applyProtection="1">
      <alignment horizontal="center" vertical="top" wrapText="1"/>
      <protection locked="0"/>
    </xf>
    <xf numFmtId="165" fontId="15" fillId="2" borderId="5" xfId="0" applyNumberFormat="1" applyFont="1" applyFill="1" applyBorder="1" applyAlignment="1" applyProtection="1">
      <alignment horizontal="center" vertical="top" wrapText="1"/>
      <protection locked="0"/>
    </xf>
    <xf numFmtId="165" fontId="15" fillId="2" borderId="1" xfId="0" applyNumberFormat="1" applyFont="1" applyFill="1" applyBorder="1" applyAlignment="1" applyProtection="1">
      <alignment horizontal="center" vertical="top" wrapText="1"/>
      <protection locked="0"/>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0" fontId="15" fillId="4" borderId="5" xfId="0" applyFont="1" applyFill="1" applyBorder="1" applyAlignment="1" applyProtection="1">
      <alignment horizontal="center" vertical="center" wrapText="1"/>
      <protection locked="0"/>
    </xf>
    <xf numFmtId="0" fontId="15" fillId="4" borderId="7" xfId="0" applyFont="1" applyFill="1" applyBorder="1" applyAlignment="1" applyProtection="1">
      <alignment horizontal="center" vertical="center" wrapText="1"/>
      <protection locked="0"/>
    </xf>
    <xf numFmtId="2" fontId="15" fillId="4" borderId="22" xfId="0" applyNumberFormat="1" applyFont="1" applyFill="1" applyBorder="1" applyAlignment="1" applyProtection="1">
      <alignment horizontal="center" vertical="center" wrapText="1"/>
      <protection locked="0"/>
    </xf>
    <xf numFmtId="2" fontId="15" fillId="4" borderId="19" xfId="0" applyNumberFormat="1" applyFont="1" applyFill="1" applyBorder="1" applyAlignment="1" applyProtection="1">
      <alignment horizontal="center" vertical="center" wrapText="1"/>
      <protection locked="0"/>
    </xf>
    <xf numFmtId="2" fontId="15" fillId="4" borderId="1" xfId="0" applyNumberFormat="1" applyFont="1" applyFill="1" applyBorder="1" applyAlignment="1" applyProtection="1">
      <alignment horizontal="center" vertical="center" wrapText="1"/>
      <protection locked="0"/>
    </xf>
    <xf numFmtId="2" fontId="15" fillId="4" borderId="7" xfId="0" applyNumberFormat="1" applyFont="1" applyFill="1" applyBorder="1" applyAlignment="1" applyProtection="1">
      <alignment horizontal="center" vertical="center" wrapText="1"/>
      <protection locked="0"/>
    </xf>
    <xf numFmtId="0" fontId="6" fillId="3" borderId="0" xfId="0" applyFont="1" applyFill="1" applyBorder="1" applyAlignment="1">
      <alignment horizontal="right" vertical="center"/>
    </xf>
    <xf numFmtId="4" fontId="8" fillId="3" borderId="0" xfId="0" applyNumberFormat="1" applyFont="1" applyFill="1" applyAlignment="1">
      <alignment horizontal="center"/>
    </xf>
    <xf numFmtId="4" fontId="2" fillId="3" borderId="0" xfId="0" applyNumberFormat="1" applyFont="1" applyFill="1" applyBorder="1" applyAlignment="1">
      <alignment horizont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1" xfId="0" applyFont="1" applyFill="1" applyBorder="1" applyAlignment="1">
      <alignment horizontal="center" vertical="center" wrapText="1"/>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7" fillId="3" borderId="0" xfId="0" applyFont="1" applyFill="1" applyBorder="1" applyAlignment="1">
      <alignment horizontal="center" vertical="center" textRotation="90"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0" fontId="10" fillId="2" borderId="1" xfId="0" applyFont="1" applyFill="1" applyBorder="1" applyAlignment="1" applyProtection="1">
      <alignment horizontal="center" vertical="center" wrapText="1"/>
      <protection locked="0"/>
    </xf>
    <xf numFmtId="0" fontId="10" fillId="2" borderId="8" xfId="0" applyFont="1" applyFill="1" applyBorder="1" applyAlignment="1" applyProtection="1">
      <alignment horizontal="center" vertical="center" wrapText="1"/>
      <protection locked="0"/>
    </xf>
    <xf numFmtId="0" fontId="10" fillId="2" borderId="20" xfId="0" applyFont="1" applyFill="1" applyBorder="1" applyAlignment="1" applyProtection="1">
      <alignment horizontal="center" vertical="center" wrapText="1"/>
      <protection locked="0"/>
    </xf>
    <xf numFmtId="0" fontId="10" fillId="2" borderId="30" xfId="0" applyFont="1" applyFill="1" applyBorder="1" applyAlignment="1" applyProtection="1">
      <alignment horizontal="center" vertical="center" wrapText="1"/>
      <protection locked="0"/>
    </xf>
    <xf numFmtId="0" fontId="14" fillId="3" borderId="31" xfId="0" applyFont="1" applyFill="1" applyBorder="1" applyAlignment="1">
      <alignment horizontal="left" vertical="top" wrapText="1"/>
    </xf>
    <xf numFmtId="0" fontId="14" fillId="3" borderId="32"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3103"/>
  <sheetViews>
    <sheetView tabSelected="1" topLeftCell="A3064" zoomScale="90" zoomScaleNormal="90" zoomScaleSheetLayoutView="85" zoomScalePageLayoutView="85" workbookViewId="0">
      <selection activeCell="D3085" sqref="D3085:D3093"/>
    </sheetView>
  </sheetViews>
  <sheetFormatPr defaultColWidth="9.140625" defaultRowHeight="23.25"/>
  <cols>
    <col min="1" max="1" width="1.28515625" style="7" customWidth="1"/>
    <col min="2" max="2" width="37.28515625" style="7" customWidth="1"/>
    <col min="3" max="3" width="46.140625" style="7" customWidth="1"/>
    <col min="4" max="4" width="23.2851562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56" hidden="1" customWidth="1"/>
    <col min="11" max="16384" width="9.140625" style="7"/>
  </cols>
  <sheetData>
    <row r="1" spans="2:10" s="22" customFormat="1" ht="54.75" customHeight="1">
      <c r="B1" s="110" t="s">
        <v>24</v>
      </c>
      <c r="C1" s="110"/>
      <c r="D1" s="110"/>
      <c r="E1" s="110"/>
      <c r="F1" s="110"/>
      <c r="G1" s="110"/>
      <c r="H1" s="110"/>
      <c r="J1" s="55"/>
    </row>
    <row r="2" spans="2:10" ht="46.5" customHeight="1">
      <c r="B2" s="111" t="s">
        <v>37</v>
      </c>
      <c r="C2" s="111"/>
      <c r="D2" s="111"/>
      <c r="E2" s="111"/>
      <c r="F2" s="111"/>
      <c r="G2" s="111"/>
    </row>
    <row r="3" spans="2:10">
      <c r="C3" s="39"/>
      <c r="G3" s="7"/>
    </row>
    <row r="4" spans="2:10" ht="25.5">
      <c r="C4" s="14" t="s">
        <v>5</v>
      </c>
      <c r="D4" s="6"/>
    </row>
    <row r="5" spans="2:10" s="10" customFormat="1" ht="20.25" customHeight="1">
      <c r="C5" s="112" t="s">
        <v>15</v>
      </c>
      <c r="D5" s="137" t="s">
        <v>87</v>
      </c>
      <c r="E5" s="137"/>
      <c r="F5" s="137"/>
      <c r="G5" s="137"/>
      <c r="H5" s="40"/>
      <c r="J5" s="57"/>
    </row>
    <row r="6" spans="2:10" s="10" customFormat="1" ht="20.25" customHeight="1">
      <c r="C6" s="113"/>
      <c r="D6" s="137" t="s">
        <v>88</v>
      </c>
      <c r="E6" s="137"/>
      <c r="F6" s="137"/>
      <c r="G6" s="137"/>
      <c r="H6" s="40"/>
      <c r="J6" s="57"/>
    </row>
    <row r="7" spans="2:10" s="10" customFormat="1" ht="20.25" customHeight="1">
      <c r="C7" s="114"/>
      <c r="D7" s="137" t="s">
        <v>119</v>
      </c>
      <c r="E7" s="137"/>
      <c r="F7" s="137"/>
      <c r="G7" s="137"/>
      <c r="H7" s="40"/>
      <c r="J7" s="57"/>
    </row>
    <row r="8" spans="2:10" ht="28.5" customHeight="1">
      <c r="C8" s="35" t="s">
        <v>12</v>
      </c>
      <c r="D8" s="53">
        <v>2.4</v>
      </c>
      <c r="E8" s="49"/>
      <c r="F8" s="10"/>
    </row>
    <row r="9" spans="2:10" ht="28.5" customHeight="1">
      <c r="C9" s="1" t="s">
        <v>9</v>
      </c>
      <c r="D9" s="54">
        <v>465</v>
      </c>
      <c r="E9" s="116" t="s">
        <v>16</v>
      </c>
      <c r="F9" s="117"/>
      <c r="G9" s="120">
        <f>D10/D9</f>
        <v>92.027376344086022</v>
      </c>
    </row>
    <row r="10" spans="2:10" ht="28.5" customHeight="1">
      <c r="C10" s="1" t="s">
        <v>10</v>
      </c>
      <c r="D10" s="54">
        <v>42792.73</v>
      </c>
      <c r="E10" s="118"/>
      <c r="F10" s="119"/>
      <c r="G10" s="121"/>
    </row>
    <row r="11" spans="2:10">
      <c r="C11" s="37"/>
      <c r="D11" s="38"/>
      <c r="E11" s="50"/>
    </row>
    <row r="12" spans="2:10">
      <c r="C12" s="36" t="s">
        <v>7</v>
      </c>
      <c r="D12" s="63" t="s">
        <v>120</v>
      </c>
    </row>
    <row r="13" spans="2:10">
      <c r="C13" s="36" t="s">
        <v>11</v>
      </c>
      <c r="D13" s="63">
        <v>80</v>
      </c>
      <c r="J13" s="56" t="s">
        <v>34</v>
      </c>
    </row>
    <row r="14" spans="2:10">
      <c r="C14" s="36" t="s">
        <v>13</v>
      </c>
      <c r="D14" s="61" t="s">
        <v>34</v>
      </c>
      <c r="E14" s="41"/>
      <c r="J14" s="56" t="s">
        <v>35</v>
      </c>
    </row>
    <row r="15" spans="2:10" ht="24" thickBot="1">
      <c r="C15" s="42"/>
      <c r="D15" s="42"/>
    </row>
    <row r="16" spans="2:10" ht="48" thickBot="1">
      <c r="B16" s="122" t="s">
        <v>17</v>
      </c>
      <c r="C16" s="123"/>
      <c r="D16" s="23" t="s">
        <v>20</v>
      </c>
      <c r="E16" s="124" t="s">
        <v>22</v>
      </c>
      <c r="F16" s="125"/>
      <c r="G16" s="2" t="s">
        <v>21</v>
      </c>
    </row>
    <row r="17" spans="2:10" s="43" customFormat="1" ht="24" thickBot="1">
      <c r="B17" s="126" t="s">
        <v>36</v>
      </c>
      <c r="C17" s="127"/>
      <c r="D17" s="62">
        <v>50.01</v>
      </c>
      <c r="E17" s="65">
        <v>2.4</v>
      </c>
      <c r="F17" s="18" t="s">
        <v>25</v>
      </c>
      <c r="G17" s="26">
        <f t="shared" ref="G17:G22" si="0">D17*E17</f>
        <v>120.02399999999999</v>
      </c>
      <c r="H17" s="128"/>
      <c r="J17" s="58"/>
    </row>
    <row r="18" spans="2:10" s="44" customFormat="1" ht="46.5" customHeight="1">
      <c r="B18" s="129" t="s">
        <v>18</v>
      </c>
      <c r="C18" s="130"/>
      <c r="D18" s="101">
        <v>189.45</v>
      </c>
      <c r="E18" s="66">
        <v>0.6</v>
      </c>
      <c r="F18" s="19" t="s">
        <v>26</v>
      </c>
      <c r="G18" s="27">
        <f t="shared" si="0"/>
        <v>113.66999999999999</v>
      </c>
      <c r="H18" s="128"/>
      <c r="J18" s="59"/>
    </row>
    <row r="19" spans="2:10" s="44" customFormat="1" ht="24" thickBot="1">
      <c r="B19" s="131" t="s">
        <v>19</v>
      </c>
      <c r="C19" s="132"/>
      <c r="D19" s="102">
        <v>762.99</v>
      </c>
      <c r="E19" s="67">
        <v>0.6</v>
      </c>
      <c r="F19" s="20" t="s">
        <v>26</v>
      </c>
      <c r="G19" s="28">
        <f t="shared" si="0"/>
        <v>457.79399999999998</v>
      </c>
      <c r="H19" s="128"/>
      <c r="J19" s="59"/>
    </row>
    <row r="20" spans="2:10" s="44" customFormat="1" ht="24" thickBot="1">
      <c r="B20" s="133" t="s">
        <v>28</v>
      </c>
      <c r="C20" s="134"/>
      <c r="D20" s="103">
        <v>1409.04</v>
      </c>
      <c r="E20" s="68"/>
      <c r="F20" s="24" t="s">
        <v>25</v>
      </c>
      <c r="G20" s="29">
        <f t="shared" si="0"/>
        <v>0</v>
      </c>
      <c r="H20" s="128"/>
      <c r="J20" s="59"/>
    </row>
    <row r="21" spans="2:10" s="44" customFormat="1" ht="48" customHeight="1">
      <c r="B21" s="129" t="s">
        <v>33</v>
      </c>
      <c r="C21" s="130"/>
      <c r="D21" s="101">
        <v>5358.15</v>
      </c>
      <c r="E21" s="66">
        <v>2.4</v>
      </c>
      <c r="F21" s="19" t="s">
        <v>25</v>
      </c>
      <c r="G21" s="27">
        <f t="shared" si="0"/>
        <v>12859.56</v>
      </c>
      <c r="H21" s="128"/>
      <c r="J21" s="59"/>
    </row>
    <row r="22" spans="2:10" s="44" customFormat="1">
      <c r="B22" s="135" t="s">
        <v>27</v>
      </c>
      <c r="C22" s="136"/>
      <c r="D22" s="104">
        <v>246.53</v>
      </c>
      <c r="E22" s="69"/>
      <c r="F22" s="21" t="s">
        <v>25</v>
      </c>
      <c r="G22" s="30">
        <f t="shared" si="0"/>
        <v>0</v>
      </c>
      <c r="H22" s="128"/>
      <c r="J22" s="59"/>
    </row>
    <row r="23" spans="2:10" s="44" customFormat="1">
      <c r="B23" s="135" t="s">
        <v>29</v>
      </c>
      <c r="C23" s="136"/>
      <c r="D23" s="105">
        <v>4374.5</v>
      </c>
      <c r="E23" s="70">
        <v>2.4</v>
      </c>
      <c r="F23" s="21" t="s">
        <v>25</v>
      </c>
      <c r="G23" s="30">
        <f>D23*E23</f>
        <v>10498.8</v>
      </c>
      <c r="H23" s="128"/>
      <c r="J23" s="59"/>
    </row>
    <row r="24" spans="2:10" s="44" customFormat="1">
      <c r="B24" s="135" t="s">
        <v>30</v>
      </c>
      <c r="C24" s="136"/>
      <c r="D24" s="105">
        <v>1282.45</v>
      </c>
      <c r="E24" s="70">
        <v>2.4</v>
      </c>
      <c r="F24" s="21" t="s">
        <v>25</v>
      </c>
      <c r="G24" s="30">
        <f>D24*E24</f>
        <v>3077.88</v>
      </c>
      <c r="H24" s="128"/>
      <c r="J24" s="59"/>
    </row>
    <row r="25" spans="2:10" s="44" customFormat="1">
      <c r="B25" s="135" t="s">
        <v>32</v>
      </c>
      <c r="C25" s="136"/>
      <c r="D25" s="105">
        <v>1000.47</v>
      </c>
      <c r="E25" s="70">
        <v>2.4</v>
      </c>
      <c r="F25" s="21" t="s">
        <v>25</v>
      </c>
      <c r="G25" s="30">
        <f>D25*E25</f>
        <v>2401.1280000000002</v>
      </c>
      <c r="H25" s="128"/>
      <c r="J25" s="59"/>
    </row>
    <row r="26" spans="2:10" s="44" customFormat="1" ht="24" thickBot="1">
      <c r="B26" s="131" t="s">
        <v>31</v>
      </c>
      <c r="C26" s="132"/>
      <c r="D26" s="106">
        <v>778.61</v>
      </c>
      <c r="E26" s="67">
        <v>24</v>
      </c>
      <c r="F26" s="20" t="s">
        <v>25</v>
      </c>
      <c r="G26" s="31">
        <f>D26*E26</f>
        <v>18686.64</v>
      </c>
      <c r="H26" s="128"/>
      <c r="J26" s="59"/>
    </row>
    <row r="27" spans="2:10" ht="11.25" customHeight="1">
      <c r="C27" s="3"/>
      <c r="D27" s="3"/>
      <c r="E27" s="4"/>
      <c r="F27" s="4"/>
      <c r="H27" s="45"/>
      <c r="I27" s="46"/>
      <c r="J27" s="60"/>
    </row>
    <row r="28" spans="2:10" ht="25.5">
      <c r="C28" s="14" t="s">
        <v>14</v>
      </c>
      <c r="D28" s="6"/>
    </row>
    <row r="29" spans="2:10" ht="20.25">
      <c r="C29" s="107" t="s">
        <v>6</v>
      </c>
      <c r="D29" s="8" t="s">
        <v>0</v>
      </c>
      <c r="E29" s="9">
        <f>IF(G17&gt;0, ROUND((G17+D10)/D10,2), 0)</f>
        <v>1</v>
      </c>
      <c r="F29" s="9"/>
      <c r="G29" s="10"/>
      <c r="H29" s="7"/>
    </row>
    <row r="30" spans="2:10">
      <c r="C30" s="107"/>
      <c r="D30" s="8" t="s">
        <v>1</v>
      </c>
      <c r="E30" s="9">
        <f>IF(SUM(G18:G19)&gt;0,ROUND((G18+G19+D10)/D10,2),0)</f>
        <v>1.01</v>
      </c>
      <c r="F30" s="9"/>
      <c r="G30" s="11"/>
      <c r="H30" s="47"/>
    </row>
    <row r="31" spans="2:10">
      <c r="C31" s="107"/>
      <c r="D31" s="8" t="s">
        <v>2</v>
      </c>
      <c r="E31" s="9">
        <f>IF(G20&gt;0,ROUND((G20+D10)/D10,2),0)</f>
        <v>0</v>
      </c>
      <c r="F31" s="12"/>
      <c r="G31" s="11"/>
    </row>
    <row r="32" spans="2:10">
      <c r="C32" s="107"/>
      <c r="D32" s="13" t="s">
        <v>3</v>
      </c>
      <c r="E32" s="32">
        <f>IF(SUM(G21:G26)&gt;0,ROUND((SUM(G21:G26)+D10)/D10,2),0)</f>
        <v>2.11</v>
      </c>
      <c r="F32" s="10"/>
      <c r="G32" s="11"/>
    </row>
    <row r="33" spans="2:10" ht="25.5">
      <c r="D33" s="33" t="s">
        <v>4</v>
      </c>
      <c r="E33" s="34">
        <f>SUM(E29:E32)-IF(VALUE(COUNTIF(E29:E32,"&gt;0"))=4,3,0)-IF(VALUE(COUNTIF(E29:E32,"&gt;0"))=3,2,0)-IF(VALUE(COUNTIF(E29:E32,"&gt;0"))=2,1,0)</f>
        <v>2.1199999999999992</v>
      </c>
      <c r="F33" s="25"/>
    </row>
    <row r="34" spans="2:10" ht="14.25" customHeight="1">
      <c r="E34" s="15"/>
    </row>
    <row r="35" spans="2:10" s="22" customFormat="1" ht="26.25" customHeight="1">
      <c r="C35" s="16" t="s">
        <v>23</v>
      </c>
      <c r="D35" s="108">
        <f>E33*D10</f>
        <v>90720.58759999997</v>
      </c>
      <c r="E35" s="108"/>
      <c r="F35" s="7"/>
      <c r="G35" s="5"/>
      <c r="H35" s="5"/>
      <c r="J35" s="55"/>
    </row>
    <row r="36" spans="2:10" ht="20.25">
      <c r="C36" s="17" t="s">
        <v>8</v>
      </c>
      <c r="D36" s="109">
        <f>D35/D9</f>
        <v>195.09803784946229</v>
      </c>
      <c r="E36" s="109"/>
      <c r="G36" s="7"/>
      <c r="H36" s="48"/>
    </row>
    <row r="46" spans="2:10" ht="60.75" customHeight="1">
      <c r="B46" s="110" t="s">
        <v>38</v>
      </c>
      <c r="C46" s="110"/>
      <c r="D46" s="110"/>
      <c r="E46" s="110"/>
      <c r="F46" s="110"/>
      <c r="G46" s="110"/>
      <c r="H46" s="110"/>
    </row>
    <row r="47" spans="2:10" ht="23.25" customHeight="1">
      <c r="B47" s="111" t="s">
        <v>37</v>
      </c>
      <c r="C47" s="111"/>
      <c r="D47" s="111"/>
      <c r="E47" s="111"/>
      <c r="F47" s="111"/>
      <c r="G47" s="111"/>
    </row>
    <row r="48" spans="2:10">
      <c r="C48" s="83"/>
      <c r="G48" s="7"/>
    </row>
    <row r="49" spans="2:8" ht="25.5">
      <c r="C49" s="14" t="s">
        <v>5</v>
      </c>
      <c r="D49" s="6"/>
    </row>
    <row r="50" spans="2:8" ht="20.25" customHeight="1">
      <c r="B50" s="10"/>
      <c r="C50" s="112" t="s">
        <v>15</v>
      </c>
      <c r="D50" s="137" t="s">
        <v>89</v>
      </c>
      <c r="E50" s="137"/>
      <c r="F50" s="137"/>
      <c r="G50" s="137"/>
      <c r="H50" s="40"/>
    </row>
    <row r="51" spans="2:8" ht="20.25" customHeight="1">
      <c r="B51" s="10"/>
      <c r="C51" s="113"/>
      <c r="D51" s="137" t="s">
        <v>90</v>
      </c>
      <c r="E51" s="137"/>
      <c r="F51" s="137"/>
      <c r="G51" s="137"/>
      <c r="H51" s="40"/>
    </row>
    <row r="52" spans="2:8" ht="20.25" customHeight="1">
      <c r="B52" s="10"/>
      <c r="C52" s="114"/>
      <c r="D52" s="137" t="s">
        <v>121</v>
      </c>
      <c r="E52" s="137"/>
      <c r="F52" s="137"/>
      <c r="G52" s="137"/>
      <c r="H52" s="40"/>
    </row>
    <row r="53" spans="2:8">
      <c r="C53" s="35" t="s">
        <v>12</v>
      </c>
      <c r="D53" s="53">
        <v>2</v>
      </c>
      <c r="E53" s="49"/>
      <c r="F53" s="10"/>
    </row>
    <row r="54" spans="2:8" ht="23.25" customHeight="1">
      <c r="C54" s="1" t="s">
        <v>9</v>
      </c>
      <c r="D54" s="54">
        <v>322</v>
      </c>
      <c r="E54" s="116" t="s">
        <v>16</v>
      </c>
      <c r="F54" s="117"/>
      <c r="G54" s="120">
        <f>D55/D54</f>
        <v>15.155590062111802</v>
      </c>
    </row>
    <row r="55" spans="2:8">
      <c r="C55" s="1" t="s">
        <v>10</v>
      </c>
      <c r="D55" s="54">
        <v>4880.1000000000004</v>
      </c>
      <c r="E55" s="118"/>
      <c r="F55" s="119"/>
      <c r="G55" s="121"/>
    </row>
    <row r="56" spans="2:8">
      <c r="C56" s="37"/>
      <c r="D56" s="38"/>
      <c r="E56" s="50"/>
    </row>
    <row r="57" spans="2:8">
      <c r="C57" s="36" t="s">
        <v>7</v>
      </c>
      <c r="D57" s="63" t="s">
        <v>93</v>
      </c>
    </row>
    <row r="58" spans="2:8">
      <c r="C58" s="36" t="s">
        <v>11</v>
      </c>
      <c r="D58" s="63">
        <v>45</v>
      </c>
    </row>
    <row r="59" spans="2:8">
      <c r="C59" s="36" t="s">
        <v>13</v>
      </c>
      <c r="D59" s="61" t="s">
        <v>34</v>
      </c>
      <c r="E59" s="41"/>
    </row>
    <row r="60" spans="2:8" ht="24" thickBot="1">
      <c r="C60" s="42"/>
      <c r="D60" s="42"/>
    </row>
    <row r="61" spans="2:8" ht="48" customHeight="1" thickBot="1">
      <c r="B61" s="122" t="s">
        <v>17</v>
      </c>
      <c r="C61" s="123"/>
      <c r="D61" s="23" t="s">
        <v>20</v>
      </c>
      <c r="E61" s="124" t="s">
        <v>22</v>
      </c>
      <c r="F61" s="125"/>
      <c r="G61" s="2" t="s">
        <v>21</v>
      </c>
    </row>
    <row r="62" spans="2:8" ht="24" customHeight="1" thickBot="1">
      <c r="B62" s="141" t="s">
        <v>36</v>
      </c>
      <c r="C62" s="142"/>
      <c r="D62" s="62">
        <v>50.01</v>
      </c>
      <c r="E62" s="84">
        <v>2</v>
      </c>
      <c r="F62" s="18" t="s">
        <v>25</v>
      </c>
      <c r="G62" s="26">
        <f t="shared" ref="G62:G69" si="1">D62*E62</f>
        <v>100.02</v>
      </c>
      <c r="H62" s="128"/>
    </row>
    <row r="63" spans="2:8" ht="23.25" customHeight="1">
      <c r="B63" s="129" t="s">
        <v>18</v>
      </c>
      <c r="C63" s="130"/>
      <c r="D63" s="101">
        <v>189.45</v>
      </c>
      <c r="E63" s="66">
        <v>0.6</v>
      </c>
      <c r="F63" s="19" t="s">
        <v>26</v>
      </c>
      <c r="G63" s="27">
        <f t="shared" si="1"/>
        <v>113.66999999999999</v>
      </c>
      <c r="H63" s="128"/>
    </row>
    <row r="64" spans="2:8" ht="24" customHeight="1" thickBot="1">
      <c r="B64" s="131" t="s">
        <v>19</v>
      </c>
      <c r="C64" s="132"/>
      <c r="D64" s="102">
        <v>762.99</v>
      </c>
      <c r="E64" s="67">
        <v>0.6</v>
      </c>
      <c r="F64" s="20" t="s">
        <v>26</v>
      </c>
      <c r="G64" s="28">
        <f t="shared" si="1"/>
        <v>457.79399999999998</v>
      </c>
      <c r="H64" s="128"/>
    </row>
    <row r="65" spans="2:8" ht="24" customHeight="1" thickBot="1">
      <c r="B65" s="133" t="s">
        <v>28</v>
      </c>
      <c r="C65" s="134"/>
      <c r="D65" s="103">
        <v>1409.04</v>
      </c>
      <c r="E65" s="68"/>
      <c r="F65" s="24" t="s">
        <v>25</v>
      </c>
      <c r="G65" s="29">
        <f t="shared" si="1"/>
        <v>0</v>
      </c>
      <c r="H65" s="128"/>
    </row>
    <row r="66" spans="2:8" ht="23.25" customHeight="1">
      <c r="B66" s="129" t="s">
        <v>33</v>
      </c>
      <c r="C66" s="130"/>
      <c r="D66" s="101">
        <v>5358.15</v>
      </c>
      <c r="E66" s="85">
        <v>2</v>
      </c>
      <c r="F66" s="19" t="s">
        <v>25</v>
      </c>
      <c r="G66" s="27">
        <f t="shared" si="1"/>
        <v>10716.3</v>
      </c>
      <c r="H66" s="128"/>
    </row>
    <row r="67" spans="2:8" ht="23.25" customHeight="1">
      <c r="B67" s="135" t="s">
        <v>27</v>
      </c>
      <c r="C67" s="136"/>
      <c r="D67" s="104">
        <v>246.53</v>
      </c>
      <c r="E67" s="69"/>
      <c r="F67" s="21" t="s">
        <v>25</v>
      </c>
      <c r="G67" s="30">
        <f t="shared" si="1"/>
        <v>0</v>
      </c>
      <c r="H67" s="128"/>
    </row>
    <row r="68" spans="2:8" ht="23.25" customHeight="1">
      <c r="B68" s="135" t="s">
        <v>29</v>
      </c>
      <c r="C68" s="136"/>
      <c r="D68" s="105">
        <v>4374.5</v>
      </c>
      <c r="E68" s="86">
        <v>2</v>
      </c>
      <c r="F68" s="21" t="s">
        <v>25</v>
      </c>
      <c r="G68" s="30">
        <f t="shared" si="1"/>
        <v>8749</v>
      </c>
      <c r="H68" s="128"/>
    </row>
    <row r="69" spans="2:8" ht="23.25" customHeight="1">
      <c r="B69" s="135" t="s">
        <v>30</v>
      </c>
      <c r="C69" s="136"/>
      <c r="D69" s="105">
        <v>1282.45</v>
      </c>
      <c r="E69" s="86">
        <v>2</v>
      </c>
      <c r="F69" s="21" t="s">
        <v>25</v>
      </c>
      <c r="G69" s="30">
        <f t="shared" si="1"/>
        <v>2564.9</v>
      </c>
      <c r="H69" s="128"/>
    </row>
    <row r="70" spans="2:8" ht="23.25" customHeight="1">
      <c r="B70" s="135" t="s">
        <v>32</v>
      </c>
      <c r="C70" s="136"/>
      <c r="D70" s="105">
        <v>1000.47</v>
      </c>
      <c r="E70" s="86">
        <v>2</v>
      </c>
      <c r="F70" s="21" t="s">
        <v>25</v>
      </c>
      <c r="G70" s="30">
        <f>D70*E70</f>
        <v>2000.94</v>
      </c>
      <c r="H70" s="128"/>
    </row>
    <row r="71" spans="2:8" ht="24" thickBot="1">
      <c r="B71" s="131" t="s">
        <v>31</v>
      </c>
      <c r="C71" s="132"/>
      <c r="D71" s="106">
        <v>778.61</v>
      </c>
      <c r="E71" s="67">
        <v>20</v>
      </c>
      <c r="F71" s="20" t="s">
        <v>25</v>
      </c>
      <c r="G71" s="31">
        <f>D71*E71</f>
        <v>15572.2</v>
      </c>
      <c r="H71" s="128"/>
    </row>
    <row r="72" spans="2:8">
      <c r="C72" s="3"/>
      <c r="D72" s="3"/>
      <c r="E72" s="4"/>
      <c r="F72" s="4"/>
      <c r="H72" s="45"/>
    </row>
    <row r="73" spans="2:8" ht="25.5">
      <c r="C73" s="14" t="s">
        <v>14</v>
      </c>
      <c r="D73" s="6"/>
    </row>
    <row r="74" spans="2:8" ht="20.25">
      <c r="C74" s="107" t="s">
        <v>6</v>
      </c>
      <c r="D74" s="82" t="s">
        <v>0</v>
      </c>
      <c r="E74" s="9">
        <f>IF(G62&gt;0, ROUND((G62+D55)/D55,2), 0)</f>
        <v>1.02</v>
      </c>
      <c r="F74" s="9"/>
      <c r="G74" s="10"/>
      <c r="H74" s="7"/>
    </row>
    <row r="75" spans="2:8">
      <c r="C75" s="107"/>
      <c r="D75" s="82" t="s">
        <v>1</v>
      </c>
      <c r="E75" s="9">
        <f>IF(SUM(G63:G64)&gt;0,ROUND((G63+G64+D55)/D55,2),0)</f>
        <v>1.1200000000000001</v>
      </c>
      <c r="F75" s="9"/>
      <c r="G75" s="11"/>
      <c r="H75" s="47"/>
    </row>
    <row r="76" spans="2:8">
      <c r="C76" s="107"/>
      <c r="D76" s="82" t="s">
        <v>2</v>
      </c>
      <c r="E76" s="9">
        <f>IF(G65&gt;0,ROUND((G65+D55)/D55,2),0)</f>
        <v>0</v>
      </c>
      <c r="F76" s="12"/>
      <c r="G76" s="11"/>
    </row>
    <row r="77" spans="2:8">
      <c r="C77" s="107"/>
      <c r="D77" s="13" t="s">
        <v>3</v>
      </c>
      <c r="E77" s="32">
        <f>IF(SUM(G66:G71)&gt;0,ROUND((SUM(G66:G71)+D55)/D55,2),0)</f>
        <v>9.1199999999999992</v>
      </c>
      <c r="F77" s="10"/>
      <c r="G77" s="11"/>
    </row>
    <row r="78" spans="2:8" ht="25.5">
      <c r="D78" s="33" t="s">
        <v>4</v>
      </c>
      <c r="E78" s="34">
        <f>SUM(E74:E77)-IF(VALUE(COUNTIF(E74:E77,"&gt;0"))=4,3,0)-IF(VALUE(COUNTIF(E74:E77,"&gt;0"))=3,2,0)-IF(VALUE(COUNTIF(E74:E77,"&gt;0"))=2,1,0)</f>
        <v>9.26</v>
      </c>
      <c r="F78" s="25"/>
    </row>
    <row r="79" spans="2:8">
      <c r="E79" s="15"/>
    </row>
    <row r="80" spans="2:8" ht="25.5">
      <c r="B80" s="22"/>
      <c r="C80" s="16" t="s">
        <v>23</v>
      </c>
      <c r="D80" s="108">
        <f>E78*D55</f>
        <v>45189.726000000002</v>
      </c>
      <c r="E80" s="108"/>
    </row>
    <row r="81" spans="2:8" ht="20.25">
      <c r="C81" s="17" t="s">
        <v>8</v>
      </c>
      <c r="D81" s="109">
        <f>D80/D54</f>
        <v>140.34076397515528</v>
      </c>
      <c r="E81" s="109"/>
      <c r="G81" s="7"/>
      <c r="H81" s="48"/>
    </row>
    <row r="91" spans="2:8" ht="60.75">
      <c r="B91" s="110" t="s">
        <v>39</v>
      </c>
      <c r="C91" s="110"/>
      <c r="D91" s="110"/>
      <c r="E91" s="110"/>
      <c r="F91" s="110"/>
      <c r="G91" s="110"/>
      <c r="H91" s="110"/>
    </row>
    <row r="92" spans="2:8">
      <c r="B92" s="111" t="s">
        <v>37</v>
      </c>
      <c r="C92" s="111"/>
      <c r="D92" s="111"/>
      <c r="E92" s="111"/>
      <c r="F92" s="111"/>
      <c r="G92" s="111"/>
    </row>
    <row r="93" spans="2:8">
      <c r="C93" s="83"/>
      <c r="G93" s="7"/>
    </row>
    <row r="94" spans="2:8" ht="25.5">
      <c r="C94" s="14" t="s">
        <v>5</v>
      </c>
      <c r="D94" s="6"/>
    </row>
    <row r="95" spans="2:8" ht="20.25">
      <c r="B95" s="10"/>
      <c r="C95" s="112" t="s">
        <v>15</v>
      </c>
      <c r="D95" s="137" t="s">
        <v>89</v>
      </c>
      <c r="E95" s="137"/>
      <c r="F95" s="137"/>
      <c r="G95" s="137"/>
      <c r="H95" s="40"/>
    </row>
    <row r="96" spans="2:8" ht="20.25">
      <c r="B96" s="10"/>
      <c r="C96" s="113"/>
      <c r="D96" s="137" t="s">
        <v>90</v>
      </c>
      <c r="E96" s="137"/>
      <c r="F96" s="137"/>
      <c r="G96" s="137"/>
      <c r="H96" s="40"/>
    </row>
    <row r="97" spans="2:8" ht="20.25">
      <c r="B97" s="10"/>
      <c r="C97" s="114"/>
      <c r="D97" s="137" t="s">
        <v>122</v>
      </c>
      <c r="E97" s="137"/>
      <c r="F97" s="137"/>
      <c r="G97" s="137"/>
      <c r="H97" s="40"/>
    </row>
    <row r="98" spans="2:8">
      <c r="C98" s="35" t="s">
        <v>12</v>
      </c>
      <c r="D98" s="53">
        <v>1.5</v>
      </c>
      <c r="E98" s="49"/>
      <c r="F98" s="10"/>
    </row>
    <row r="99" spans="2:8">
      <c r="C99" s="1" t="s">
        <v>9</v>
      </c>
      <c r="D99" s="54">
        <v>312</v>
      </c>
      <c r="E99" s="116" t="s">
        <v>16</v>
      </c>
      <c r="F99" s="117"/>
      <c r="G99" s="120">
        <f>D100/D99</f>
        <v>52.360769230769229</v>
      </c>
    </row>
    <row r="100" spans="2:8">
      <c r="C100" s="1" t="s">
        <v>10</v>
      </c>
      <c r="D100" s="54">
        <v>16336.56</v>
      </c>
      <c r="E100" s="118"/>
      <c r="F100" s="119"/>
      <c r="G100" s="121"/>
    </row>
    <row r="101" spans="2:8">
      <c r="C101" s="37"/>
      <c r="D101" s="38"/>
      <c r="E101" s="50"/>
    </row>
    <row r="102" spans="2:8">
      <c r="C102" s="36" t="s">
        <v>7</v>
      </c>
      <c r="D102" s="63" t="s">
        <v>123</v>
      </c>
    </row>
    <row r="103" spans="2:8">
      <c r="C103" s="36" t="s">
        <v>11</v>
      </c>
      <c r="D103" s="63">
        <v>50</v>
      </c>
    </row>
    <row r="104" spans="2:8">
      <c r="C104" s="36" t="s">
        <v>13</v>
      </c>
      <c r="D104" s="61" t="s">
        <v>34</v>
      </c>
      <c r="E104" s="41"/>
    </row>
    <row r="105" spans="2:8" ht="24" thickBot="1">
      <c r="C105" s="42"/>
      <c r="D105" s="42"/>
    </row>
    <row r="106" spans="2:8" ht="48" thickBot="1">
      <c r="B106" s="122" t="s">
        <v>17</v>
      </c>
      <c r="C106" s="123"/>
      <c r="D106" s="23" t="s">
        <v>20</v>
      </c>
      <c r="E106" s="124" t="s">
        <v>22</v>
      </c>
      <c r="F106" s="125"/>
      <c r="G106" s="2" t="s">
        <v>21</v>
      </c>
    </row>
    <row r="107" spans="2:8" ht="24" thickBot="1">
      <c r="B107" s="126" t="s">
        <v>36</v>
      </c>
      <c r="C107" s="127"/>
      <c r="D107" s="64">
        <v>50.01</v>
      </c>
      <c r="E107" s="65">
        <v>1.5</v>
      </c>
      <c r="F107" s="18" t="s">
        <v>25</v>
      </c>
      <c r="G107" s="26">
        <f t="shared" ref="G107:G114" si="2">D107*E107</f>
        <v>75.015000000000001</v>
      </c>
      <c r="H107" s="128"/>
    </row>
    <row r="108" spans="2:8">
      <c r="B108" s="129" t="s">
        <v>18</v>
      </c>
      <c r="C108" s="130"/>
      <c r="D108" s="101">
        <v>189.45</v>
      </c>
      <c r="E108" s="66">
        <v>0.5</v>
      </c>
      <c r="F108" s="19" t="s">
        <v>26</v>
      </c>
      <c r="G108" s="27">
        <f t="shared" si="2"/>
        <v>94.724999999999994</v>
      </c>
      <c r="H108" s="128"/>
    </row>
    <row r="109" spans="2:8" ht="24" thickBot="1">
      <c r="B109" s="131" t="s">
        <v>19</v>
      </c>
      <c r="C109" s="132"/>
      <c r="D109" s="102">
        <v>762.99</v>
      </c>
      <c r="E109" s="67">
        <v>0.5</v>
      </c>
      <c r="F109" s="20" t="s">
        <v>26</v>
      </c>
      <c r="G109" s="28">
        <f t="shared" si="2"/>
        <v>381.495</v>
      </c>
      <c r="H109" s="128"/>
    </row>
    <row r="110" spans="2:8" ht="24" thickBot="1">
      <c r="B110" s="133" t="s">
        <v>28</v>
      </c>
      <c r="C110" s="134"/>
      <c r="D110" s="103">
        <v>1409.04</v>
      </c>
      <c r="E110" s="68"/>
      <c r="F110" s="24" t="s">
        <v>25</v>
      </c>
      <c r="G110" s="29">
        <f t="shared" si="2"/>
        <v>0</v>
      </c>
      <c r="H110" s="128"/>
    </row>
    <row r="111" spans="2:8">
      <c r="B111" s="129" t="s">
        <v>33</v>
      </c>
      <c r="C111" s="130"/>
      <c r="D111" s="101">
        <v>5358.15</v>
      </c>
      <c r="E111" s="85">
        <v>1.5</v>
      </c>
      <c r="F111" s="19" t="s">
        <v>25</v>
      </c>
      <c r="G111" s="27">
        <f t="shared" si="2"/>
        <v>8037.2249999999995</v>
      </c>
      <c r="H111" s="128"/>
    </row>
    <row r="112" spans="2:8">
      <c r="B112" s="135" t="s">
        <v>27</v>
      </c>
      <c r="C112" s="136"/>
      <c r="D112" s="104">
        <v>246.53</v>
      </c>
      <c r="E112" s="69"/>
      <c r="F112" s="21" t="s">
        <v>25</v>
      </c>
      <c r="G112" s="30">
        <f t="shared" si="2"/>
        <v>0</v>
      </c>
      <c r="H112" s="128"/>
    </row>
    <row r="113" spans="2:8">
      <c r="B113" s="135" t="s">
        <v>29</v>
      </c>
      <c r="C113" s="136"/>
      <c r="D113" s="105">
        <v>4374.5</v>
      </c>
      <c r="E113" s="70">
        <v>1.5</v>
      </c>
      <c r="F113" s="21" t="s">
        <v>25</v>
      </c>
      <c r="G113" s="30">
        <f t="shared" si="2"/>
        <v>6561.75</v>
      </c>
      <c r="H113" s="128"/>
    </row>
    <row r="114" spans="2:8">
      <c r="B114" s="135" t="s">
        <v>30</v>
      </c>
      <c r="C114" s="136"/>
      <c r="D114" s="105">
        <v>1282.45</v>
      </c>
      <c r="E114" s="70">
        <v>1.5</v>
      </c>
      <c r="F114" s="21" t="s">
        <v>25</v>
      </c>
      <c r="G114" s="30">
        <f t="shared" si="2"/>
        <v>1923.6750000000002</v>
      </c>
      <c r="H114" s="128"/>
    </row>
    <row r="115" spans="2:8">
      <c r="B115" s="135" t="s">
        <v>32</v>
      </c>
      <c r="C115" s="136"/>
      <c r="D115" s="105">
        <v>1000.47</v>
      </c>
      <c r="E115" s="70">
        <v>1.5</v>
      </c>
      <c r="F115" s="21" t="s">
        <v>25</v>
      </c>
      <c r="G115" s="30">
        <f>D115*E115</f>
        <v>1500.7049999999999</v>
      </c>
      <c r="H115" s="128"/>
    </row>
    <row r="116" spans="2:8" ht="24" thickBot="1">
      <c r="B116" s="131" t="s">
        <v>31</v>
      </c>
      <c r="C116" s="132"/>
      <c r="D116" s="106">
        <v>778.61</v>
      </c>
      <c r="E116" s="67">
        <v>15</v>
      </c>
      <c r="F116" s="20" t="s">
        <v>25</v>
      </c>
      <c r="G116" s="31">
        <f>D116*E116</f>
        <v>11679.15</v>
      </c>
      <c r="H116" s="128"/>
    </row>
    <row r="117" spans="2:8">
      <c r="C117" s="3"/>
      <c r="D117" s="3"/>
      <c r="E117" s="4"/>
      <c r="F117" s="4"/>
      <c r="H117" s="45"/>
    </row>
    <row r="118" spans="2:8" ht="25.5">
      <c r="C118" s="14" t="s">
        <v>14</v>
      </c>
      <c r="D118" s="6"/>
    </row>
    <row r="119" spans="2:8" ht="20.25">
      <c r="C119" s="107" t="s">
        <v>6</v>
      </c>
      <c r="D119" s="82" t="s">
        <v>0</v>
      </c>
      <c r="E119" s="9">
        <f>IF(G107&gt;0, ROUND((G107+D100)/D100,2), 0)</f>
        <v>1</v>
      </c>
      <c r="F119" s="9"/>
      <c r="G119" s="10"/>
      <c r="H119" s="7"/>
    </row>
    <row r="120" spans="2:8">
      <c r="C120" s="107"/>
      <c r="D120" s="82" t="s">
        <v>1</v>
      </c>
      <c r="E120" s="9">
        <f>IF(SUM(G108:G109)&gt;0,ROUND((G108+G109+D100)/D100,2),0)</f>
        <v>1.03</v>
      </c>
      <c r="F120" s="9"/>
      <c r="G120" s="11"/>
      <c r="H120" s="47"/>
    </row>
    <row r="121" spans="2:8">
      <c r="C121" s="107"/>
      <c r="D121" s="82" t="s">
        <v>2</v>
      </c>
      <c r="E121" s="9">
        <f>IF(G110&gt;0,ROUND((G110+D100)/D100,2),0)</f>
        <v>0</v>
      </c>
      <c r="F121" s="12"/>
      <c r="G121" s="11"/>
    </row>
    <row r="122" spans="2:8">
      <c r="C122" s="107"/>
      <c r="D122" s="13" t="s">
        <v>3</v>
      </c>
      <c r="E122" s="32">
        <f>IF(SUM(G111:G116)&gt;0,ROUND((SUM(G111:G116)+D100)/D100,2),0)</f>
        <v>2.82</v>
      </c>
      <c r="F122" s="10"/>
      <c r="G122" s="11"/>
    </row>
    <row r="123" spans="2:8" ht="25.5">
      <c r="D123" s="33" t="s">
        <v>4</v>
      </c>
      <c r="E123" s="34">
        <f>SUM(E119:E122)-IF(VALUE(COUNTIF(E119:E122,"&gt;0"))=4,3,0)-IF(VALUE(COUNTIF(E119:E122,"&gt;0"))=3,2,0)-IF(VALUE(COUNTIF(E119:E122,"&gt;0"))=2,1,0)</f>
        <v>2.8499999999999996</v>
      </c>
      <c r="F123" s="25"/>
    </row>
    <row r="124" spans="2:8">
      <c r="E124" s="15"/>
    </row>
    <row r="125" spans="2:8" ht="25.5">
      <c r="B125" s="22"/>
      <c r="C125" s="16" t="s">
        <v>23</v>
      </c>
      <c r="D125" s="108">
        <f>E123*D100</f>
        <v>46559.195999999996</v>
      </c>
      <c r="E125" s="108"/>
    </row>
    <row r="126" spans="2:8" ht="20.25">
      <c r="C126" s="17" t="s">
        <v>8</v>
      </c>
      <c r="D126" s="109">
        <f>D125/D99</f>
        <v>149.2281923076923</v>
      </c>
      <c r="E126" s="109"/>
      <c r="G126" s="7"/>
      <c r="H126" s="48"/>
    </row>
    <row r="136" spans="2:8" ht="60.75">
      <c r="B136" s="110" t="s">
        <v>40</v>
      </c>
      <c r="C136" s="110"/>
      <c r="D136" s="110"/>
      <c r="E136" s="110"/>
      <c r="F136" s="110"/>
      <c r="G136" s="110"/>
      <c r="H136" s="110"/>
    </row>
    <row r="137" spans="2:8">
      <c r="B137" s="111" t="s">
        <v>37</v>
      </c>
      <c r="C137" s="111"/>
      <c r="D137" s="111"/>
      <c r="E137" s="111"/>
      <c r="F137" s="111"/>
      <c r="G137" s="111"/>
    </row>
    <row r="138" spans="2:8">
      <c r="C138" s="52"/>
      <c r="G138" s="7"/>
    </row>
    <row r="139" spans="2:8" ht="25.5">
      <c r="C139" s="14" t="s">
        <v>5</v>
      </c>
      <c r="D139" s="6"/>
    </row>
    <row r="140" spans="2:8" ht="20.25">
      <c r="B140" s="10"/>
      <c r="C140" s="112" t="s">
        <v>15</v>
      </c>
      <c r="D140" s="137" t="s">
        <v>89</v>
      </c>
      <c r="E140" s="137"/>
      <c r="F140" s="137"/>
      <c r="G140" s="137"/>
      <c r="H140" s="40"/>
    </row>
    <row r="141" spans="2:8" ht="20.25">
      <c r="B141" s="10"/>
      <c r="C141" s="113"/>
      <c r="D141" s="137" t="s">
        <v>90</v>
      </c>
      <c r="E141" s="137"/>
      <c r="F141" s="137"/>
      <c r="G141" s="137"/>
      <c r="H141" s="40"/>
    </row>
    <row r="142" spans="2:8" ht="20.25">
      <c r="B142" s="10"/>
      <c r="C142" s="114"/>
      <c r="D142" s="137" t="s">
        <v>124</v>
      </c>
      <c r="E142" s="137"/>
      <c r="F142" s="137"/>
      <c r="G142" s="137"/>
      <c r="H142" s="40"/>
    </row>
    <row r="143" spans="2:8">
      <c r="C143" s="35" t="s">
        <v>12</v>
      </c>
      <c r="D143" s="53">
        <v>2</v>
      </c>
      <c r="E143" s="49"/>
      <c r="F143" s="10"/>
    </row>
    <row r="144" spans="2:8">
      <c r="C144" s="1" t="s">
        <v>9</v>
      </c>
      <c r="D144" s="54">
        <v>411</v>
      </c>
      <c r="E144" s="116" t="s">
        <v>16</v>
      </c>
      <c r="F144" s="117"/>
      <c r="G144" s="120">
        <f>D145/D144</f>
        <v>51.283868613138679</v>
      </c>
    </row>
    <row r="145" spans="2:8">
      <c r="C145" s="1" t="s">
        <v>10</v>
      </c>
      <c r="D145" s="54">
        <v>21077.67</v>
      </c>
      <c r="E145" s="118"/>
      <c r="F145" s="119"/>
      <c r="G145" s="121"/>
    </row>
    <row r="146" spans="2:8">
      <c r="C146" s="37"/>
      <c r="D146" s="38"/>
      <c r="E146" s="50"/>
    </row>
    <row r="147" spans="2:8">
      <c r="C147" s="36" t="s">
        <v>7</v>
      </c>
      <c r="D147" s="63" t="s">
        <v>123</v>
      </c>
    </row>
    <row r="148" spans="2:8">
      <c r="C148" s="36" t="s">
        <v>11</v>
      </c>
      <c r="D148" s="63">
        <v>50</v>
      </c>
    </row>
    <row r="149" spans="2:8">
      <c r="C149" s="36" t="s">
        <v>13</v>
      </c>
      <c r="D149" s="61" t="s">
        <v>34</v>
      </c>
      <c r="E149" s="41"/>
    </row>
    <row r="150" spans="2:8" ht="24" thickBot="1">
      <c r="C150" s="42"/>
      <c r="D150" s="42"/>
    </row>
    <row r="151" spans="2:8" ht="48" thickBot="1">
      <c r="B151" s="122" t="s">
        <v>17</v>
      </c>
      <c r="C151" s="123"/>
      <c r="D151" s="23" t="s">
        <v>20</v>
      </c>
      <c r="E151" s="124" t="s">
        <v>22</v>
      </c>
      <c r="F151" s="125"/>
      <c r="G151" s="2" t="s">
        <v>21</v>
      </c>
    </row>
    <row r="152" spans="2:8" ht="24" thickBot="1">
      <c r="B152" s="126" t="s">
        <v>36</v>
      </c>
      <c r="C152" s="127"/>
      <c r="D152" s="64">
        <v>50.01</v>
      </c>
      <c r="E152" s="84">
        <v>2</v>
      </c>
      <c r="F152" s="18" t="s">
        <v>25</v>
      </c>
      <c r="G152" s="26">
        <f t="shared" ref="G152:G159" si="3">D152*E152</f>
        <v>100.02</v>
      </c>
      <c r="H152" s="128"/>
    </row>
    <row r="153" spans="2:8">
      <c r="B153" s="129" t="s">
        <v>18</v>
      </c>
      <c r="C153" s="130"/>
      <c r="D153" s="101">
        <v>189.45</v>
      </c>
      <c r="E153" s="66">
        <v>0.4</v>
      </c>
      <c r="F153" s="19" t="s">
        <v>26</v>
      </c>
      <c r="G153" s="27">
        <f t="shared" si="3"/>
        <v>75.78</v>
      </c>
      <c r="H153" s="128"/>
    </row>
    <row r="154" spans="2:8" ht="24" thickBot="1">
      <c r="B154" s="131" t="s">
        <v>19</v>
      </c>
      <c r="C154" s="132"/>
      <c r="D154" s="102">
        <v>762.99</v>
      </c>
      <c r="E154" s="67">
        <v>0.4</v>
      </c>
      <c r="F154" s="20" t="s">
        <v>26</v>
      </c>
      <c r="G154" s="28">
        <f t="shared" si="3"/>
        <v>305.19600000000003</v>
      </c>
      <c r="H154" s="128"/>
    </row>
    <row r="155" spans="2:8" ht="24" thickBot="1">
      <c r="B155" s="133" t="s">
        <v>28</v>
      </c>
      <c r="C155" s="134"/>
      <c r="D155" s="103">
        <v>1409.04</v>
      </c>
      <c r="E155" s="68"/>
      <c r="F155" s="24" t="s">
        <v>25</v>
      </c>
      <c r="G155" s="29">
        <f t="shared" si="3"/>
        <v>0</v>
      </c>
      <c r="H155" s="128"/>
    </row>
    <row r="156" spans="2:8">
      <c r="B156" s="129" t="s">
        <v>33</v>
      </c>
      <c r="C156" s="130"/>
      <c r="D156" s="101">
        <v>5358.15</v>
      </c>
      <c r="E156" s="66">
        <v>2</v>
      </c>
      <c r="F156" s="19" t="s">
        <v>25</v>
      </c>
      <c r="G156" s="27">
        <f t="shared" si="3"/>
        <v>10716.3</v>
      </c>
      <c r="H156" s="128"/>
    </row>
    <row r="157" spans="2:8">
      <c r="B157" s="135" t="s">
        <v>27</v>
      </c>
      <c r="C157" s="136"/>
      <c r="D157" s="104">
        <v>246.53</v>
      </c>
      <c r="E157" s="69"/>
      <c r="F157" s="21" t="s">
        <v>25</v>
      </c>
      <c r="G157" s="30">
        <f t="shared" si="3"/>
        <v>0</v>
      </c>
      <c r="H157" s="128"/>
    </row>
    <row r="158" spans="2:8">
      <c r="B158" s="135" t="s">
        <v>29</v>
      </c>
      <c r="C158" s="136"/>
      <c r="D158" s="105">
        <v>4374.5</v>
      </c>
      <c r="E158" s="86">
        <v>2</v>
      </c>
      <c r="F158" s="21" t="s">
        <v>25</v>
      </c>
      <c r="G158" s="30">
        <f t="shared" si="3"/>
        <v>8749</v>
      </c>
      <c r="H158" s="128"/>
    </row>
    <row r="159" spans="2:8">
      <c r="B159" s="135" t="s">
        <v>30</v>
      </c>
      <c r="C159" s="136"/>
      <c r="D159" s="105">
        <v>1282.45</v>
      </c>
      <c r="E159" s="86">
        <v>2</v>
      </c>
      <c r="F159" s="21" t="s">
        <v>25</v>
      </c>
      <c r="G159" s="30">
        <f t="shared" si="3"/>
        <v>2564.9</v>
      </c>
      <c r="H159" s="128"/>
    </row>
    <row r="160" spans="2:8">
      <c r="B160" s="135" t="s">
        <v>32</v>
      </c>
      <c r="C160" s="136"/>
      <c r="D160" s="105">
        <v>1000.47</v>
      </c>
      <c r="E160" s="86">
        <v>2</v>
      </c>
      <c r="F160" s="21" t="s">
        <v>25</v>
      </c>
      <c r="G160" s="30">
        <f>D160*E160</f>
        <v>2000.94</v>
      </c>
      <c r="H160" s="128"/>
    </row>
    <row r="161" spans="2:8" ht="24" thickBot="1">
      <c r="B161" s="131" t="s">
        <v>31</v>
      </c>
      <c r="C161" s="132"/>
      <c r="D161" s="106">
        <v>778.61</v>
      </c>
      <c r="E161" s="67">
        <v>20</v>
      </c>
      <c r="F161" s="20" t="s">
        <v>25</v>
      </c>
      <c r="G161" s="31">
        <f>D161*E161</f>
        <v>15572.2</v>
      </c>
      <c r="H161" s="128"/>
    </row>
    <row r="162" spans="2:8">
      <c r="C162" s="3"/>
      <c r="D162" s="3"/>
      <c r="E162" s="4"/>
      <c r="F162" s="4"/>
      <c r="H162" s="45"/>
    </row>
    <row r="163" spans="2:8" ht="25.5">
      <c r="C163" s="14" t="s">
        <v>14</v>
      </c>
      <c r="D163" s="6"/>
    </row>
    <row r="164" spans="2:8" ht="20.25">
      <c r="C164" s="107" t="s">
        <v>6</v>
      </c>
      <c r="D164" s="51" t="s">
        <v>0</v>
      </c>
      <c r="E164" s="9">
        <f>IF(G152&gt;0, ROUND((G152+D145)/D145,2), 0)</f>
        <v>1</v>
      </c>
      <c r="F164" s="9"/>
      <c r="G164" s="10"/>
      <c r="H164" s="7"/>
    </row>
    <row r="165" spans="2:8">
      <c r="C165" s="107"/>
      <c r="D165" s="51" t="s">
        <v>1</v>
      </c>
      <c r="E165" s="9">
        <f>IF(SUM(G153:G154)&gt;0,ROUND((G153+G154+D145)/D145,2),0)</f>
        <v>1.02</v>
      </c>
      <c r="F165" s="9"/>
      <c r="G165" s="11"/>
      <c r="H165" s="47"/>
    </row>
    <row r="166" spans="2:8">
      <c r="C166" s="107"/>
      <c r="D166" s="51" t="s">
        <v>2</v>
      </c>
      <c r="E166" s="9">
        <f>IF(G155&gt;0,ROUND((G155+D145)/D145,2),0)</f>
        <v>0</v>
      </c>
      <c r="F166" s="12"/>
      <c r="G166" s="11"/>
    </row>
    <row r="167" spans="2:8">
      <c r="C167" s="107"/>
      <c r="D167" s="13" t="s">
        <v>3</v>
      </c>
      <c r="E167" s="32">
        <f>IF(SUM(G156:G161)&gt;0,ROUND((SUM(G156:G161)+D145)/D145,2),0)</f>
        <v>2.88</v>
      </c>
      <c r="F167" s="10"/>
      <c r="G167" s="11"/>
    </row>
    <row r="168" spans="2:8" ht="25.5">
      <c r="D168" s="33" t="s">
        <v>4</v>
      </c>
      <c r="E168" s="34">
        <f>SUM(E164:E167)-IF(VALUE(COUNTIF(E164:E167,"&gt;0"))=4,3,0)-IF(VALUE(COUNTIF(E164:E167,"&gt;0"))=3,2,0)-IF(VALUE(COUNTIF(E164:E167,"&gt;0"))=2,1,0)</f>
        <v>2.9000000000000004</v>
      </c>
      <c r="F168" s="25"/>
    </row>
    <row r="169" spans="2:8">
      <c r="E169" s="15"/>
    </row>
    <row r="170" spans="2:8" ht="25.5">
      <c r="B170" s="22"/>
      <c r="C170" s="16" t="s">
        <v>23</v>
      </c>
      <c r="D170" s="108">
        <f>E168*D145</f>
        <v>61125.243000000002</v>
      </c>
      <c r="E170" s="108"/>
    </row>
    <row r="171" spans="2:8" ht="20.25">
      <c r="C171" s="17" t="s">
        <v>8</v>
      </c>
      <c r="D171" s="109">
        <f>D170/D144</f>
        <v>148.72321897810218</v>
      </c>
      <c r="E171" s="109"/>
      <c r="G171" s="7"/>
      <c r="H171" s="48"/>
    </row>
    <row r="181" spans="2:8" ht="60.75">
      <c r="B181" s="110" t="s">
        <v>41</v>
      </c>
      <c r="C181" s="110"/>
      <c r="D181" s="110"/>
      <c r="E181" s="110"/>
      <c r="F181" s="110"/>
      <c r="G181" s="110"/>
      <c r="H181" s="110"/>
    </row>
    <row r="182" spans="2:8">
      <c r="B182" s="111" t="s">
        <v>37</v>
      </c>
      <c r="C182" s="111"/>
      <c r="D182" s="111"/>
      <c r="E182" s="111"/>
      <c r="F182" s="111"/>
      <c r="G182" s="111"/>
    </row>
    <row r="183" spans="2:8">
      <c r="C183" s="52"/>
      <c r="G183" s="7"/>
    </row>
    <row r="184" spans="2:8" ht="25.5">
      <c r="C184" s="14" t="s">
        <v>5</v>
      </c>
      <c r="D184" s="6"/>
    </row>
    <row r="185" spans="2:8" ht="20.25">
      <c r="B185" s="10"/>
      <c r="C185" s="112" t="s">
        <v>15</v>
      </c>
      <c r="D185" s="137" t="s">
        <v>89</v>
      </c>
      <c r="E185" s="137"/>
      <c r="F185" s="137"/>
      <c r="G185" s="137"/>
      <c r="H185" s="40"/>
    </row>
    <row r="186" spans="2:8" ht="20.25">
      <c r="B186" s="10"/>
      <c r="C186" s="113"/>
      <c r="D186" s="137" t="s">
        <v>90</v>
      </c>
      <c r="E186" s="137"/>
      <c r="F186" s="137"/>
      <c r="G186" s="137"/>
      <c r="H186" s="40"/>
    </row>
    <row r="187" spans="2:8" ht="20.25">
      <c r="B187" s="10"/>
      <c r="C187" s="114"/>
      <c r="D187" s="137" t="s">
        <v>125</v>
      </c>
      <c r="E187" s="137"/>
      <c r="F187" s="137"/>
      <c r="G187" s="137"/>
      <c r="H187" s="40"/>
    </row>
    <row r="188" spans="2:8">
      <c r="C188" s="35" t="s">
        <v>12</v>
      </c>
      <c r="D188" s="53">
        <v>2.8</v>
      </c>
      <c r="E188" s="49"/>
      <c r="F188" s="10"/>
    </row>
    <row r="189" spans="2:8">
      <c r="C189" s="1" t="s">
        <v>9</v>
      </c>
      <c r="D189" s="54">
        <v>616</v>
      </c>
      <c r="E189" s="116" t="s">
        <v>16</v>
      </c>
      <c r="F189" s="117"/>
      <c r="G189" s="120">
        <f>D190/D189</f>
        <v>18.174626623376621</v>
      </c>
    </row>
    <row r="190" spans="2:8">
      <c r="C190" s="1" t="s">
        <v>10</v>
      </c>
      <c r="D190" s="54">
        <v>11195.57</v>
      </c>
      <c r="E190" s="118"/>
      <c r="F190" s="119"/>
      <c r="G190" s="121"/>
    </row>
    <row r="191" spans="2:8">
      <c r="C191" s="37"/>
      <c r="D191" s="38"/>
      <c r="E191" s="50"/>
    </row>
    <row r="192" spans="2:8">
      <c r="C192" s="36" t="s">
        <v>7</v>
      </c>
      <c r="D192" s="63" t="s">
        <v>126</v>
      </c>
    </row>
    <row r="193" spans="2:8">
      <c r="C193" s="36" t="s">
        <v>11</v>
      </c>
      <c r="D193" s="63">
        <v>50</v>
      </c>
    </row>
    <row r="194" spans="2:8">
      <c r="C194" s="36" t="s">
        <v>13</v>
      </c>
      <c r="D194" s="61" t="s">
        <v>34</v>
      </c>
      <c r="E194" s="41"/>
    </row>
    <row r="195" spans="2:8" ht="24" thickBot="1">
      <c r="C195" s="42"/>
      <c r="D195" s="42"/>
    </row>
    <row r="196" spans="2:8" ht="48" thickBot="1">
      <c r="B196" s="122" t="s">
        <v>17</v>
      </c>
      <c r="C196" s="123"/>
      <c r="D196" s="23" t="s">
        <v>20</v>
      </c>
      <c r="E196" s="124" t="s">
        <v>22</v>
      </c>
      <c r="F196" s="125"/>
      <c r="G196" s="2" t="s">
        <v>21</v>
      </c>
    </row>
    <row r="197" spans="2:8" ht="24" thickBot="1">
      <c r="B197" s="126" t="s">
        <v>36</v>
      </c>
      <c r="C197" s="127"/>
      <c r="D197" s="64">
        <v>50.01</v>
      </c>
      <c r="E197" s="65">
        <v>2.8</v>
      </c>
      <c r="F197" s="18" t="s">
        <v>25</v>
      </c>
      <c r="G197" s="26">
        <f t="shared" ref="G197:G204" si="4">D197*E197</f>
        <v>140.02799999999999</v>
      </c>
      <c r="H197" s="128"/>
    </row>
    <row r="198" spans="2:8">
      <c r="B198" s="129" t="s">
        <v>18</v>
      </c>
      <c r="C198" s="130"/>
      <c r="D198" s="101">
        <v>189.45</v>
      </c>
      <c r="E198" s="66">
        <v>0.8</v>
      </c>
      <c r="F198" s="19" t="s">
        <v>26</v>
      </c>
      <c r="G198" s="27">
        <f t="shared" si="4"/>
        <v>151.56</v>
      </c>
      <c r="H198" s="128"/>
    </row>
    <row r="199" spans="2:8" ht="24" thickBot="1">
      <c r="B199" s="131" t="s">
        <v>19</v>
      </c>
      <c r="C199" s="132"/>
      <c r="D199" s="102">
        <v>762.99</v>
      </c>
      <c r="E199" s="67">
        <v>0.8</v>
      </c>
      <c r="F199" s="20" t="s">
        <v>26</v>
      </c>
      <c r="G199" s="28">
        <f t="shared" si="4"/>
        <v>610.39200000000005</v>
      </c>
      <c r="H199" s="128"/>
    </row>
    <row r="200" spans="2:8" ht="24" thickBot="1">
      <c r="B200" s="133" t="s">
        <v>28</v>
      </c>
      <c r="C200" s="134"/>
      <c r="D200" s="103">
        <v>1409.04</v>
      </c>
      <c r="E200" s="68"/>
      <c r="F200" s="24" t="s">
        <v>25</v>
      </c>
      <c r="G200" s="29">
        <f t="shared" si="4"/>
        <v>0</v>
      </c>
      <c r="H200" s="128"/>
    </row>
    <row r="201" spans="2:8">
      <c r="B201" s="129" t="s">
        <v>33</v>
      </c>
      <c r="C201" s="130"/>
      <c r="D201" s="101">
        <v>5358.15</v>
      </c>
      <c r="E201" s="66">
        <v>2.8</v>
      </c>
      <c r="F201" s="19" t="s">
        <v>25</v>
      </c>
      <c r="G201" s="27">
        <f t="shared" si="4"/>
        <v>15002.819999999998</v>
      </c>
      <c r="H201" s="128"/>
    </row>
    <row r="202" spans="2:8">
      <c r="B202" s="135" t="s">
        <v>27</v>
      </c>
      <c r="C202" s="136"/>
      <c r="D202" s="104">
        <v>246.53</v>
      </c>
      <c r="E202" s="69"/>
      <c r="F202" s="21" t="s">
        <v>25</v>
      </c>
      <c r="G202" s="30">
        <f t="shared" si="4"/>
        <v>0</v>
      </c>
      <c r="H202" s="128"/>
    </row>
    <row r="203" spans="2:8">
      <c r="B203" s="135" t="s">
        <v>29</v>
      </c>
      <c r="C203" s="136"/>
      <c r="D203" s="105">
        <v>4374.5</v>
      </c>
      <c r="E203" s="70">
        <v>2.8</v>
      </c>
      <c r="F203" s="21" t="s">
        <v>25</v>
      </c>
      <c r="G203" s="30">
        <f t="shared" si="4"/>
        <v>12248.599999999999</v>
      </c>
      <c r="H203" s="128"/>
    </row>
    <row r="204" spans="2:8">
      <c r="B204" s="135" t="s">
        <v>30</v>
      </c>
      <c r="C204" s="136"/>
      <c r="D204" s="105">
        <v>1282.45</v>
      </c>
      <c r="E204" s="70">
        <v>2.8</v>
      </c>
      <c r="F204" s="21" t="s">
        <v>25</v>
      </c>
      <c r="G204" s="30">
        <f t="shared" si="4"/>
        <v>3590.8599999999997</v>
      </c>
      <c r="H204" s="128"/>
    </row>
    <row r="205" spans="2:8">
      <c r="B205" s="135" t="s">
        <v>32</v>
      </c>
      <c r="C205" s="136"/>
      <c r="D205" s="105">
        <v>1000.47</v>
      </c>
      <c r="E205" s="70">
        <v>2.8</v>
      </c>
      <c r="F205" s="21" t="s">
        <v>25</v>
      </c>
      <c r="G205" s="30">
        <f>D205*E205</f>
        <v>2801.3159999999998</v>
      </c>
      <c r="H205" s="128"/>
    </row>
    <row r="206" spans="2:8" ht="24" thickBot="1">
      <c r="B206" s="131" t="s">
        <v>31</v>
      </c>
      <c r="C206" s="132"/>
      <c r="D206" s="106">
        <v>778.61</v>
      </c>
      <c r="E206" s="67">
        <v>28</v>
      </c>
      <c r="F206" s="20" t="s">
        <v>25</v>
      </c>
      <c r="G206" s="31">
        <f>D206*E206</f>
        <v>21801.08</v>
      </c>
      <c r="H206" s="128"/>
    </row>
    <row r="207" spans="2:8">
      <c r="C207" s="3"/>
      <c r="D207" s="3"/>
      <c r="E207" s="4"/>
      <c r="F207" s="4"/>
      <c r="H207" s="45"/>
    </row>
    <row r="208" spans="2:8" ht="25.5">
      <c r="C208" s="14" t="s">
        <v>14</v>
      </c>
      <c r="D208" s="6"/>
    </row>
    <row r="209" spans="2:8" ht="20.25">
      <c r="C209" s="107" t="s">
        <v>6</v>
      </c>
      <c r="D209" s="51" t="s">
        <v>0</v>
      </c>
      <c r="E209" s="9">
        <f>IF(G197&gt;0, ROUND((G197+D190)/D190,2), 0)</f>
        <v>1.01</v>
      </c>
      <c r="F209" s="9"/>
      <c r="G209" s="10"/>
      <c r="H209" s="7"/>
    </row>
    <row r="210" spans="2:8">
      <c r="C210" s="107"/>
      <c r="D210" s="51" t="s">
        <v>1</v>
      </c>
      <c r="E210" s="9">
        <f>IF(SUM(G198:G199)&gt;0,ROUND((G198+G199+D190)/D190,2),0)</f>
        <v>1.07</v>
      </c>
      <c r="F210" s="9"/>
      <c r="G210" s="11"/>
      <c r="H210" s="47"/>
    </row>
    <row r="211" spans="2:8">
      <c r="C211" s="107"/>
      <c r="D211" s="51" t="s">
        <v>2</v>
      </c>
      <c r="E211" s="9">
        <f>IF(G200&gt;0,ROUND((G200+D190)/D190,2),0)</f>
        <v>0</v>
      </c>
      <c r="F211" s="12"/>
      <c r="G211" s="11"/>
    </row>
    <row r="212" spans="2:8">
      <c r="C212" s="107"/>
      <c r="D212" s="13" t="s">
        <v>3</v>
      </c>
      <c r="E212" s="32">
        <f>IF(SUM(G201:G206)&gt;0,ROUND((SUM(G201:G206)+D190)/D190,2),0)</f>
        <v>5.95</v>
      </c>
      <c r="F212" s="10"/>
      <c r="G212" s="11"/>
    </row>
    <row r="213" spans="2:8" ht="25.5">
      <c r="D213" s="33" t="s">
        <v>4</v>
      </c>
      <c r="E213" s="34">
        <f>SUM(E209:E212)-IF(VALUE(COUNTIF(E209:E212,"&gt;0"))=4,3,0)-IF(VALUE(COUNTIF(E209:E212,"&gt;0"))=3,2,0)-IF(VALUE(COUNTIF(E209:E212,"&gt;0"))=2,1,0)</f>
        <v>6.0300000000000011</v>
      </c>
      <c r="F213" s="25"/>
    </row>
    <row r="214" spans="2:8">
      <c r="E214" s="15"/>
    </row>
    <row r="215" spans="2:8" ht="25.5">
      <c r="B215" s="22"/>
      <c r="C215" s="16" t="s">
        <v>23</v>
      </c>
      <c r="D215" s="108">
        <f>E213*D190</f>
        <v>67509.287100000016</v>
      </c>
      <c r="E215" s="108"/>
    </row>
    <row r="216" spans="2:8" ht="20.25">
      <c r="C216" s="17" t="s">
        <v>8</v>
      </c>
      <c r="D216" s="109">
        <f>D215/D189</f>
        <v>109.59299853896107</v>
      </c>
      <c r="E216" s="109"/>
      <c r="G216" s="7"/>
      <c r="H216" s="48"/>
    </row>
    <row r="220" spans="2:8" ht="60.75">
      <c r="B220" s="110" t="s">
        <v>42</v>
      </c>
      <c r="C220" s="110"/>
      <c r="D220" s="110"/>
      <c r="E220" s="110"/>
      <c r="F220" s="110"/>
      <c r="G220" s="110"/>
      <c r="H220" s="110"/>
    </row>
    <row r="221" spans="2:8">
      <c r="B221" s="111" t="s">
        <v>37</v>
      </c>
      <c r="C221" s="111"/>
      <c r="D221" s="111"/>
      <c r="E221" s="111"/>
      <c r="F221" s="111"/>
      <c r="G221" s="111"/>
    </row>
    <row r="222" spans="2:8">
      <c r="C222" s="52"/>
      <c r="G222" s="7"/>
    </row>
    <row r="223" spans="2:8" ht="25.5">
      <c r="C223" s="14" t="s">
        <v>5</v>
      </c>
      <c r="D223" s="6"/>
    </row>
    <row r="224" spans="2:8" ht="20.25">
      <c r="B224" s="10"/>
      <c r="C224" s="112" t="s">
        <v>15</v>
      </c>
      <c r="D224" s="137" t="s">
        <v>89</v>
      </c>
      <c r="E224" s="137"/>
      <c r="F224" s="137"/>
      <c r="G224" s="137"/>
      <c r="H224" s="40"/>
    </row>
    <row r="225" spans="2:8" ht="20.25">
      <c r="B225" s="10"/>
      <c r="C225" s="113"/>
      <c r="D225" s="137" t="s">
        <v>90</v>
      </c>
      <c r="E225" s="137"/>
      <c r="F225" s="137"/>
      <c r="G225" s="137"/>
      <c r="H225" s="40"/>
    </row>
    <row r="226" spans="2:8" ht="20.25">
      <c r="B226" s="10"/>
      <c r="C226" s="114"/>
      <c r="D226" s="137" t="s">
        <v>127</v>
      </c>
      <c r="E226" s="137"/>
      <c r="F226" s="137"/>
      <c r="G226" s="137"/>
      <c r="H226" s="40"/>
    </row>
    <row r="227" spans="2:8">
      <c r="C227" s="35" t="s">
        <v>12</v>
      </c>
      <c r="D227" s="53">
        <v>1.3</v>
      </c>
      <c r="E227" s="49"/>
      <c r="F227" s="10"/>
    </row>
    <row r="228" spans="2:8">
      <c r="C228" s="1" t="s">
        <v>9</v>
      </c>
      <c r="D228" s="54">
        <v>260</v>
      </c>
      <c r="E228" s="116" t="s">
        <v>16</v>
      </c>
      <c r="F228" s="117"/>
      <c r="G228" s="120">
        <f>D229/D228</f>
        <v>26.300615384615384</v>
      </c>
    </row>
    <row r="229" spans="2:8">
      <c r="C229" s="1" t="s">
        <v>10</v>
      </c>
      <c r="D229" s="54">
        <v>6838.16</v>
      </c>
      <c r="E229" s="118"/>
      <c r="F229" s="119"/>
      <c r="G229" s="121"/>
    </row>
    <row r="230" spans="2:8">
      <c r="C230" s="37"/>
      <c r="D230" s="38"/>
      <c r="E230" s="50"/>
    </row>
    <row r="231" spans="2:8">
      <c r="C231" s="36" t="s">
        <v>7</v>
      </c>
      <c r="D231" s="63" t="s">
        <v>97</v>
      </c>
    </row>
    <row r="232" spans="2:8">
      <c r="C232" s="36" t="s">
        <v>11</v>
      </c>
      <c r="D232" s="63">
        <v>45</v>
      </c>
    </row>
    <row r="233" spans="2:8">
      <c r="C233" s="36" t="s">
        <v>13</v>
      </c>
      <c r="D233" s="61" t="s">
        <v>34</v>
      </c>
      <c r="E233" s="41"/>
    </row>
    <row r="234" spans="2:8" ht="24" thickBot="1">
      <c r="C234" s="42"/>
      <c r="D234" s="42"/>
    </row>
    <row r="235" spans="2:8" ht="48" thickBot="1">
      <c r="B235" s="122" t="s">
        <v>17</v>
      </c>
      <c r="C235" s="123"/>
      <c r="D235" s="23" t="s">
        <v>20</v>
      </c>
      <c r="E235" s="124" t="s">
        <v>22</v>
      </c>
      <c r="F235" s="125"/>
      <c r="G235" s="2" t="s">
        <v>21</v>
      </c>
    </row>
    <row r="236" spans="2:8" ht="24" thickBot="1">
      <c r="B236" s="126" t="s">
        <v>36</v>
      </c>
      <c r="C236" s="127"/>
      <c r="D236" s="64">
        <v>50.01</v>
      </c>
      <c r="E236" s="65">
        <v>1.3</v>
      </c>
      <c r="F236" s="18" t="s">
        <v>25</v>
      </c>
      <c r="G236" s="26">
        <f t="shared" ref="G236:G243" si="5">D236*E236</f>
        <v>65.013000000000005</v>
      </c>
      <c r="H236" s="128"/>
    </row>
    <row r="237" spans="2:8">
      <c r="B237" s="129" t="s">
        <v>18</v>
      </c>
      <c r="C237" s="130"/>
      <c r="D237" s="101">
        <v>189.45</v>
      </c>
      <c r="E237" s="66">
        <v>0.7</v>
      </c>
      <c r="F237" s="19" t="s">
        <v>26</v>
      </c>
      <c r="G237" s="27">
        <f t="shared" si="5"/>
        <v>132.61499999999998</v>
      </c>
      <c r="H237" s="128"/>
    </row>
    <row r="238" spans="2:8" ht="24" thickBot="1">
      <c r="B238" s="131" t="s">
        <v>19</v>
      </c>
      <c r="C238" s="132"/>
      <c r="D238" s="102">
        <v>762.99</v>
      </c>
      <c r="E238" s="67">
        <v>0.7</v>
      </c>
      <c r="F238" s="20" t="s">
        <v>26</v>
      </c>
      <c r="G238" s="28">
        <f t="shared" si="5"/>
        <v>534.09299999999996</v>
      </c>
      <c r="H238" s="128"/>
    </row>
    <row r="239" spans="2:8" ht="24" thickBot="1">
      <c r="B239" s="133" t="s">
        <v>28</v>
      </c>
      <c r="C239" s="134"/>
      <c r="D239" s="103">
        <v>1409.04</v>
      </c>
      <c r="E239" s="68"/>
      <c r="F239" s="24" t="s">
        <v>25</v>
      </c>
      <c r="G239" s="29">
        <f t="shared" si="5"/>
        <v>0</v>
      </c>
      <c r="H239" s="128"/>
    </row>
    <row r="240" spans="2:8">
      <c r="B240" s="129" t="s">
        <v>33</v>
      </c>
      <c r="C240" s="130"/>
      <c r="D240" s="101">
        <v>5358.15</v>
      </c>
      <c r="E240" s="66">
        <v>1.3</v>
      </c>
      <c r="F240" s="19" t="s">
        <v>25</v>
      </c>
      <c r="G240" s="27">
        <f t="shared" si="5"/>
        <v>6965.5949999999993</v>
      </c>
      <c r="H240" s="128"/>
    </row>
    <row r="241" spans="2:8">
      <c r="B241" s="135" t="s">
        <v>27</v>
      </c>
      <c r="C241" s="136"/>
      <c r="D241" s="104">
        <v>246.53</v>
      </c>
      <c r="E241" s="69"/>
      <c r="F241" s="21" t="s">
        <v>25</v>
      </c>
      <c r="G241" s="30">
        <f t="shared" si="5"/>
        <v>0</v>
      </c>
      <c r="H241" s="128"/>
    </row>
    <row r="242" spans="2:8">
      <c r="B242" s="135" t="s">
        <v>29</v>
      </c>
      <c r="C242" s="136"/>
      <c r="D242" s="105">
        <v>4374.5</v>
      </c>
      <c r="E242" s="70">
        <v>1.3</v>
      </c>
      <c r="F242" s="21" t="s">
        <v>25</v>
      </c>
      <c r="G242" s="30">
        <f t="shared" si="5"/>
        <v>5686.85</v>
      </c>
      <c r="H242" s="128"/>
    </row>
    <row r="243" spans="2:8">
      <c r="B243" s="135" t="s">
        <v>30</v>
      </c>
      <c r="C243" s="136"/>
      <c r="D243" s="105">
        <v>1282.45</v>
      </c>
      <c r="E243" s="70">
        <v>1.3</v>
      </c>
      <c r="F243" s="21" t="s">
        <v>25</v>
      </c>
      <c r="G243" s="30">
        <f t="shared" si="5"/>
        <v>1667.1850000000002</v>
      </c>
      <c r="H243" s="128"/>
    </row>
    <row r="244" spans="2:8">
      <c r="B244" s="135" t="s">
        <v>32</v>
      </c>
      <c r="C244" s="136"/>
      <c r="D244" s="105">
        <v>1000.47</v>
      </c>
      <c r="E244" s="70">
        <v>1.3</v>
      </c>
      <c r="F244" s="21" t="s">
        <v>25</v>
      </c>
      <c r="G244" s="30">
        <f>D244*E244</f>
        <v>1300.6110000000001</v>
      </c>
      <c r="H244" s="128"/>
    </row>
    <row r="245" spans="2:8" ht="24" thickBot="1">
      <c r="B245" s="131" t="s">
        <v>31</v>
      </c>
      <c r="C245" s="132"/>
      <c r="D245" s="106">
        <v>778.61</v>
      </c>
      <c r="E245" s="67">
        <v>13</v>
      </c>
      <c r="F245" s="20" t="s">
        <v>25</v>
      </c>
      <c r="G245" s="31">
        <f>D245*E245</f>
        <v>10121.93</v>
      </c>
      <c r="H245" s="128"/>
    </row>
    <row r="246" spans="2:8">
      <c r="C246" s="3"/>
      <c r="D246" s="3"/>
      <c r="E246" s="4"/>
      <c r="F246" s="4"/>
      <c r="H246" s="45"/>
    </row>
    <row r="247" spans="2:8" ht="25.5">
      <c r="C247" s="14" t="s">
        <v>14</v>
      </c>
      <c r="D247" s="6"/>
    </row>
    <row r="248" spans="2:8" ht="20.25">
      <c r="C248" s="107" t="s">
        <v>6</v>
      </c>
      <c r="D248" s="51" t="s">
        <v>0</v>
      </c>
      <c r="E248" s="9">
        <f>IF(G236&gt;0, ROUND((G236+D229)/D229,2), 0)</f>
        <v>1.01</v>
      </c>
      <c r="F248" s="9"/>
      <c r="G248" s="10"/>
      <c r="H248" s="7"/>
    </row>
    <row r="249" spans="2:8">
      <c r="C249" s="107"/>
      <c r="D249" s="51" t="s">
        <v>1</v>
      </c>
      <c r="E249" s="9">
        <f>IF(SUM(G237:G238)&gt;0,ROUND((G237+G238+D229)/D229,2),0)</f>
        <v>1.1000000000000001</v>
      </c>
      <c r="F249" s="9"/>
      <c r="G249" s="11"/>
      <c r="H249" s="47"/>
    </row>
    <row r="250" spans="2:8">
      <c r="C250" s="107"/>
      <c r="D250" s="51" t="s">
        <v>2</v>
      </c>
      <c r="E250" s="9">
        <f>IF(G239&gt;0,ROUND((G239+D229)/D229,2),0)</f>
        <v>0</v>
      </c>
      <c r="F250" s="12"/>
      <c r="G250" s="11"/>
    </row>
    <row r="251" spans="2:8">
      <c r="C251" s="107"/>
      <c r="D251" s="13" t="s">
        <v>3</v>
      </c>
      <c r="E251" s="32">
        <f>IF(SUM(G240:G245)&gt;0,ROUND((SUM(G240:G245)+D229)/D229,2),0)</f>
        <v>4.76</v>
      </c>
      <c r="F251" s="10"/>
      <c r="G251" s="11"/>
    </row>
    <row r="252" spans="2:8" ht="25.5">
      <c r="D252" s="33" t="s">
        <v>4</v>
      </c>
      <c r="E252" s="34">
        <f>SUM(E248:E251)-IF(VALUE(COUNTIF(E248:E251,"&gt;0"))=4,3,0)-IF(VALUE(COUNTIF(E248:E251,"&gt;0"))=3,2,0)-IF(VALUE(COUNTIF(E248:E251,"&gt;0"))=2,1,0)</f>
        <v>4.87</v>
      </c>
      <c r="F252" s="25"/>
    </row>
    <row r="253" spans="2:8">
      <c r="E253" s="15"/>
    </row>
    <row r="254" spans="2:8" ht="25.5">
      <c r="B254" s="22"/>
      <c r="C254" s="16" t="s">
        <v>23</v>
      </c>
      <c r="D254" s="108">
        <f>E252*D229</f>
        <v>33301.839200000002</v>
      </c>
      <c r="E254" s="108"/>
    </row>
    <row r="255" spans="2:8" ht="20.25">
      <c r="C255" s="17" t="s">
        <v>8</v>
      </c>
      <c r="D255" s="109">
        <f>D254/D228</f>
        <v>128.08399692307694</v>
      </c>
      <c r="E255" s="109"/>
      <c r="G255" s="7"/>
      <c r="H255" s="48"/>
    </row>
    <row r="258" spans="2:8" ht="60.75">
      <c r="B258" s="110" t="s">
        <v>43</v>
      </c>
      <c r="C258" s="110"/>
      <c r="D258" s="110"/>
      <c r="E258" s="110"/>
      <c r="F258" s="110"/>
      <c r="G258" s="110"/>
      <c r="H258" s="110"/>
    </row>
    <row r="259" spans="2:8">
      <c r="B259" s="111" t="s">
        <v>37</v>
      </c>
      <c r="C259" s="111"/>
      <c r="D259" s="111"/>
      <c r="E259" s="111"/>
      <c r="F259" s="111"/>
      <c r="G259" s="111"/>
    </row>
    <row r="260" spans="2:8">
      <c r="C260" s="52"/>
      <c r="G260" s="7"/>
    </row>
    <row r="261" spans="2:8" ht="25.5">
      <c r="C261" s="14" t="s">
        <v>5</v>
      </c>
      <c r="D261" s="6"/>
    </row>
    <row r="262" spans="2:8" ht="20.25">
      <c r="B262" s="10"/>
      <c r="C262" s="112" t="s">
        <v>15</v>
      </c>
      <c r="D262" s="137" t="s">
        <v>89</v>
      </c>
      <c r="E262" s="137"/>
      <c r="F262" s="137"/>
      <c r="G262" s="137"/>
      <c r="H262" s="40"/>
    </row>
    <row r="263" spans="2:8" ht="20.25">
      <c r="B263" s="10"/>
      <c r="C263" s="113"/>
      <c r="D263" s="137" t="s">
        <v>90</v>
      </c>
      <c r="E263" s="137"/>
      <c r="F263" s="137"/>
      <c r="G263" s="137"/>
      <c r="H263" s="40"/>
    </row>
    <row r="264" spans="2:8" ht="20.25">
      <c r="B264" s="10"/>
      <c r="C264" s="114"/>
      <c r="D264" s="137" t="s">
        <v>128</v>
      </c>
      <c r="E264" s="137"/>
      <c r="F264" s="137"/>
      <c r="G264" s="137"/>
      <c r="H264" s="40"/>
    </row>
    <row r="265" spans="2:8">
      <c r="C265" s="35" t="s">
        <v>12</v>
      </c>
      <c r="D265" s="53">
        <v>2.8</v>
      </c>
      <c r="E265" s="49"/>
      <c r="F265" s="10"/>
    </row>
    <row r="266" spans="2:8">
      <c r="C266" s="1" t="s">
        <v>9</v>
      </c>
      <c r="D266" s="54">
        <v>416</v>
      </c>
      <c r="E266" s="116" t="s">
        <v>16</v>
      </c>
      <c r="F266" s="117"/>
      <c r="G266" s="120">
        <f>D267/D266</f>
        <v>41.333701923076923</v>
      </c>
    </row>
    <row r="267" spans="2:8">
      <c r="C267" s="1" t="s">
        <v>10</v>
      </c>
      <c r="D267" s="54">
        <v>17194.82</v>
      </c>
      <c r="E267" s="118"/>
      <c r="F267" s="119"/>
      <c r="G267" s="121"/>
    </row>
    <row r="268" spans="2:8">
      <c r="C268" s="37"/>
      <c r="D268" s="38"/>
      <c r="E268" s="50"/>
    </row>
    <row r="269" spans="2:8">
      <c r="C269" s="36" t="s">
        <v>7</v>
      </c>
      <c r="D269" s="63" t="s">
        <v>129</v>
      </c>
    </row>
    <row r="270" spans="2:8">
      <c r="C270" s="36" t="s">
        <v>11</v>
      </c>
      <c r="D270" s="63">
        <v>90</v>
      </c>
    </row>
    <row r="271" spans="2:8">
      <c r="C271" s="36" t="s">
        <v>13</v>
      </c>
      <c r="D271" s="61" t="s">
        <v>34</v>
      </c>
      <c r="E271" s="41"/>
    </row>
    <row r="272" spans="2:8" ht="24" thickBot="1">
      <c r="C272" s="42"/>
      <c r="D272" s="42"/>
    </row>
    <row r="273" spans="2:8" ht="48" thickBot="1">
      <c r="B273" s="122" t="s">
        <v>17</v>
      </c>
      <c r="C273" s="123"/>
      <c r="D273" s="23" t="s">
        <v>20</v>
      </c>
      <c r="E273" s="124" t="s">
        <v>22</v>
      </c>
      <c r="F273" s="125"/>
      <c r="G273" s="2" t="s">
        <v>21</v>
      </c>
    </row>
    <row r="274" spans="2:8" ht="24" thickBot="1">
      <c r="B274" s="126" t="s">
        <v>36</v>
      </c>
      <c r="C274" s="127"/>
      <c r="D274" s="64">
        <v>50.01</v>
      </c>
      <c r="E274" s="84">
        <v>2.8</v>
      </c>
      <c r="F274" s="18" t="s">
        <v>25</v>
      </c>
      <c r="G274" s="26">
        <f t="shared" ref="G274:G281" si="6">D274*E274</f>
        <v>140.02799999999999</v>
      </c>
      <c r="H274" s="128"/>
    </row>
    <row r="275" spans="2:8">
      <c r="B275" s="129" t="s">
        <v>18</v>
      </c>
      <c r="C275" s="130"/>
      <c r="D275" s="101">
        <v>189.45</v>
      </c>
      <c r="E275" s="66">
        <v>0.7</v>
      </c>
      <c r="F275" s="19" t="s">
        <v>26</v>
      </c>
      <c r="G275" s="27">
        <f t="shared" si="6"/>
        <v>132.61499999999998</v>
      </c>
      <c r="H275" s="128"/>
    </row>
    <row r="276" spans="2:8" ht="24" thickBot="1">
      <c r="B276" s="131" t="s">
        <v>19</v>
      </c>
      <c r="C276" s="132"/>
      <c r="D276" s="102">
        <v>762.99</v>
      </c>
      <c r="E276" s="67">
        <v>0.7</v>
      </c>
      <c r="F276" s="20" t="s">
        <v>26</v>
      </c>
      <c r="G276" s="28">
        <f t="shared" si="6"/>
        <v>534.09299999999996</v>
      </c>
      <c r="H276" s="128"/>
    </row>
    <row r="277" spans="2:8" ht="24" thickBot="1">
      <c r="B277" s="133" t="s">
        <v>28</v>
      </c>
      <c r="C277" s="134"/>
      <c r="D277" s="103">
        <v>1409.04</v>
      </c>
      <c r="E277" s="68"/>
      <c r="F277" s="24" t="s">
        <v>25</v>
      </c>
      <c r="G277" s="29">
        <f t="shared" si="6"/>
        <v>0</v>
      </c>
      <c r="H277" s="128"/>
    </row>
    <row r="278" spans="2:8">
      <c r="B278" s="129" t="s">
        <v>33</v>
      </c>
      <c r="C278" s="130"/>
      <c r="D278" s="101">
        <v>5358.15</v>
      </c>
      <c r="E278" s="66">
        <v>2.8</v>
      </c>
      <c r="F278" s="19" t="s">
        <v>25</v>
      </c>
      <c r="G278" s="27">
        <f t="shared" si="6"/>
        <v>15002.819999999998</v>
      </c>
      <c r="H278" s="128"/>
    </row>
    <row r="279" spans="2:8">
      <c r="B279" s="135" t="s">
        <v>27</v>
      </c>
      <c r="C279" s="136"/>
      <c r="D279" s="104">
        <v>246.53</v>
      </c>
      <c r="E279" s="69"/>
      <c r="F279" s="21" t="s">
        <v>25</v>
      </c>
      <c r="G279" s="30">
        <f t="shared" si="6"/>
        <v>0</v>
      </c>
      <c r="H279" s="128"/>
    </row>
    <row r="280" spans="2:8">
      <c r="B280" s="135" t="s">
        <v>29</v>
      </c>
      <c r="C280" s="136"/>
      <c r="D280" s="105">
        <v>4374.5</v>
      </c>
      <c r="E280" s="70">
        <v>2.8</v>
      </c>
      <c r="F280" s="21" t="s">
        <v>25</v>
      </c>
      <c r="G280" s="30">
        <f t="shared" si="6"/>
        <v>12248.599999999999</v>
      </c>
      <c r="H280" s="128"/>
    </row>
    <row r="281" spans="2:8">
      <c r="B281" s="135" t="s">
        <v>30</v>
      </c>
      <c r="C281" s="136"/>
      <c r="D281" s="105">
        <v>1282.45</v>
      </c>
      <c r="E281" s="70">
        <v>2.8</v>
      </c>
      <c r="F281" s="21" t="s">
        <v>25</v>
      </c>
      <c r="G281" s="30">
        <f t="shared" si="6"/>
        <v>3590.8599999999997</v>
      </c>
      <c r="H281" s="128"/>
    </row>
    <row r="282" spans="2:8">
      <c r="B282" s="135" t="s">
        <v>32</v>
      </c>
      <c r="C282" s="136"/>
      <c r="D282" s="105">
        <v>1000.47</v>
      </c>
      <c r="E282" s="70">
        <v>2.8</v>
      </c>
      <c r="F282" s="21" t="s">
        <v>25</v>
      </c>
      <c r="G282" s="30">
        <f>D282*E282</f>
        <v>2801.3159999999998</v>
      </c>
      <c r="H282" s="128"/>
    </row>
    <row r="283" spans="2:8" ht="24" thickBot="1">
      <c r="B283" s="131" t="s">
        <v>31</v>
      </c>
      <c r="C283" s="132"/>
      <c r="D283" s="106">
        <v>778.61</v>
      </c>
      <c r="E283" s="67">
        <v>28</v>
      </c>
      <c r="F283" s="20" t="s">
        <v>25</v>
      </c>
      <c r="G283" s="31">
        <f>D283*E283</f>
        <v>21801.08</v>
      </c>
      <c r="H283" s="128"/>
    </row>
    <row r="284" spans="2:8">
      <c r="C284" s="3"/>
      <c r="D284" s="3"/>
      <c r="E284" s="4"/>
      <c r="F284" s="4"/>
      <c r="H284" s="45"/>
    </row>
    <row r="285" spans="2:8" ht="25.5">
      <c r="C285" s="14" t="s">
        <v>14</v>
      </c>
      <c r="D285" s="6"/>
    </row>
    <row r="286" spans="2:8" ht="20.25">
      <c r="C286" s="107" t="s">
        <v>6</v>
      </c>
      <c r="D286" s="51" t="s">
        <v>0</v>
      </c>
      <c r="E286" s="9">
        <f>IF(G274&gt;0, ROUND((G274+D267)/D267,2), 0)</f>
        <v>1.01</v>
      </c>
      <c r="F286" s="9"/>
      <c r="G286" s="10"/>
      <c r="H286" s="7"/>
    </row>
    <row r="287" spans="2:8">
      <c r="C287" s="107"/>
      <c r="D287" s="51" t="s">
        <v>1</v>
      </c>
      <c r="E287" s="9">
        <f>IF(SUM(G275:G276)&gt;0,ROUND((G275+G276+D267)/D267,2),0)</f>
        <v>1.04</v>
      </c>
      <c r="F287" s="9"/>
      <c r="G287" s="11"/>
      <c r="H287" s="47"/>
    </row>
    <row r="288" spans="2:8">
      <c r="C288" s="107"/>
      <c r="D288" s="51" t="s">
        <v>2</v>
      </c>
      <c r="E288" s="9">
        <f>IF(G277&gt;0,ROUND((G277+D267)/D267,2),0)</f>
        <v>0</v>
      </c>
      <c r="F288" s="12"/>
      <c r="G288" s="11"/>
    </row>
    <row r="289" spans="2:8">
      <c r="C289" s="107"/>
      <c r="D289" s="13" t="s">
        <v>3</v>
      </c>
      <c r="E289" s="32">
        <f>IF(SUM(G278:G283)&gt;0,ROUND((SUM(G278:G283)+D267)/D267,2),0)</f>
        <v>4.22</v>
      </c>
      <c r="F289" s="10"/>
      <c r="G289" s="11"/>
    </row>
    <row r="290" spans="2:8" ht="25.5">
      <c r="D290" s="33" t="s">
        <v>4</v>
      </c>
      <c r="E290" s="34">
        <f>SUM(E286:E289)-IF(VALUE(COUNTIF(E286:E289,"&gt;0"))=4,3,0)-IF(VALUE(COUNTIF(E286:E289,"&gt;0"))=3,2,0)-IF(VALUE(COUNTIF(E286:E289,"&gt;0"))=2,1,0)</f>
        <v>4.2699999999999996</v>
      </c>
      <c r="F290" s="25"/>
    </row>
    <row r="291" spans="2:8">
      <c r="E291" s="15"/>
    </row>
    <row r="292" spans="2:8" ht="25.5">
      <c r="B292" s="22"/>
      <c r="C292" s="16" t="s">
        <v>23</v>
      </c>
      <c r="D292" s="108">
        <f>E290*D267</f>
        <v>73421.881399999998</v>
      </c>
      <c r="E292" s="108"/>
    </row>
    <row r="293" spans="2:8" ht="20.25">
      <c r="C293" s="17" t="s">
        <v>8</v>
      </c>
      <c r="D293" s="109">
        <f>D292/D266</f>
        <v>176.49490721153845</v>
      </c>
      <c r="E293" s="109"/>
      <c r="G293" s="7"/>
      <c r="H293" s="48"/>
    </row>
    <row r="316" spans="2:8" ht="60.75">
      <c r="B316" s="110" t="s">
        <v>44</v>
      </c>
      <c r="C316" s="110"/>
      <c r="D316" s="110"/>
      <c r="E316" s="110"/>
      <c r="F316" s="110"/>
      <c r="G316" s="110"/>
      <c r="H316" s="110"/>
    </row>
    <row r="317" spans="2:8">
      <c r="B317" s="111" t="s">
        <v>37</v>
      </c>
      <c r="C317" s="111"/>
      <c r="D317" s="111"/>
      <c r="E317" s="111"/>
      <c r="F317" s="111"/>
      <c r="G317" s="111"/>
    </row>
    <row r="318" spans="2:8">
      <c r="C318" s="52"/>
      <c r="G318" s="7"/>
    </row>
    <row r="319" spans="2:8" ht="25.5">
      <c r="C319" s="14" t="s">
        <v>5</v>
      </c>
      <c r="D319" s="6"/>
    </row>
    <row r="320" spans="2:8" ht="20.25">
      <c r="B320" s="10"/>
      <c r="C320" s="112" t="s">
        <v>15</v>
      </c>
      <c r="D320" s="137" t="s">
        <v>89</v>
      </c>
      <c r="E320" s="137"/>
      <c r="F320" s="137"/>
      <c r="G320" s="137"/>
      <c r="H320" s="40"/>
    </row>
    <row r="321" spans="2:8" ht="20.25">
      <c r="B321" s="10"/>
      <c r="C321" s="113"/>
      <c r="D321" s="137" t="s">
        <v>90</v>
      </c>
      <c r="E321" s="137"/>
      <c r="F321" s="137"/>
      <c r="G321" s="137"/>
      <c r="H321" s="40"/>
    </row>
    <row r="322" spans="2:8" ht="20.25">
      <c r="B322" s="10"/>
      <c r="C322" s="114"/>
      <c r="D322" s="137" t="s">
        <v>130</v>
      </c>
      <c r="E322" s="137"/>
      <c r="F322" s="137"/>
      <c r="G322" s="137"/>
      <c r="H322" s="40"/>
    </row>
    <row r="323" spans="2:8">
      <c r="C323" s="35" t="s">
        <v>12</v>
      </c>
      <c r="D323" s="53">
        <v>1.6</v>
      </c>
      <c r="E323" s="49"/>
      <c r="F323" s="10"/>
    </row>
    <row r="324" spans="2:8">
      <c r="C324" s="1" t="s">
        <v>9</v>
      </c>
      <c r="D324" s="54">
        <v>344</v>
      </c>
      <c r="E324" s="116" t="s">
        <v>16</v>
      </c>
      <c r="F324" s="117"/>
      <c r="G324" s="120">
        <f>D325/D324</f>
        <v>26.383779069767442</v>
      </c>
    </row>
    <row r="325" spans="2:8">
      <c r="C325" s="1" t="s">
        <v>10</v>
      </c>
      <c r="D325" s="54">
        <v>9076.02</v>
      </c>
      <c r="E325" s="118"/>
      <c r="F325" s="119"/>
      <c r="G325" s="121"/>
    </row>
    <row r="326" spans="2:8">
      <c r="C326" s="37"/>
      <c r="D326" s="38"/>
      <c r="E326" s="50"/>
    </row>
    <row r="327" spans="2:8">
      <c r="C327" s="36" t="s">
        <v>7</v>
      </c>
      <c r="D327" s="63" t="s">
        <v>97</v>
      </c>
    </row>
    <row r="328" spans="2:8">
      <c r="C328" s="36" t="s">
        <v>11</v>
      </c>
      <c r="D328" s="63">
        <v>50</v>
      </c>
    </row>
    <row r="329" spans="2:8">
      <c r="C329" s="36" t="s">
        <v>13</v>
      </c>
      <c r="D329" s="61" t="s">
        <v>34</v>
      </c>
      <c r="E329" s="41"/>
    </row>
    <row r="330" spans="2:8" ht="24" thickBot="1">
      <c r="C330" s="42"/>
      <c r="D330" s="42"/>
    </row>
    <row r="331" spans="2:8" ht="48" thickBot="1">
      <c r="B331" s="122" t="s">
        <v>17</v>
      </c>
      <c r="C331" s="123"/>
      <c r="D331" s="23" t="s">
        <v>20</v>
      </c>
      <c r="E331" s="124" t="s">
        <v>22</v>
      </c>
      <c r="F331" s="125"/>
      <c r="G331" s="2" t="s">
        <v>21</v>
      </c>
    </row>
    <row r="332" spans="2:8" ht="24" thickBot="1">
      <c r="B332" s="126" t="s">
        <v>36</v>
      </c>
      <c r="C332" s="127"/>
      <c r="D332" s="64">
        <v>50.01</v>
      </c>
      <c r="E332" s="65">
        <v>1.6</v>
      </c>
      <c r="F332" s="18" t="s">
        <v>25</v>
      </c>
      <c r="G332" s="26">
        <f t="shared" ref="G332:G339" si="7">D332*E332</f>
        <v>80.016000000000005</v>
      </c>
      <c r="H332" s="128"/>
    </row>
    <row r="333" spans="2:8">
      <c r="B333" s="129" t="s">
        <v>18</v>
      </c>
      <c r="C333" s="130"/>
      <c r="D333" s="101">
        <v>189.45</v>
      </c>
      <c r="E333" s="66">
        <v>0.6</v>
      </c>
      <c r="F333" s="19" t="s">
        <v>26</v>
      </c>
      <c r="G333" s="27">
        <f t="shared" si="7"/>
        <v>113.66999999999999</v>
      </c>
      <c r="H333" s="128"/>
    </row>
    <row r="334" spans="2:8" ht="24" thickBot="1">
      <c r="B334" s="131" t="s">
        <v>19</v>
      </c>
      <c r="C334" s="132"/>
      <c r="D334" s="102">
        <v>762.99</v>
      </c>
      <c r="E334" s="67">
        <v>0.6</v>
      </c>
      <c r="F334" s="20" t="s">
        <v>26</v>
      </c>
      <c r="G334" s="28">
        <f t="shared" si="7"/>
        <v>457.79399999999998</v>
      </c>
      <c r="H334" s="128"/>
    </row>
    <row r="335" spans="2:8" ht="24" thickBot="1">
      <c r="B335" s="133" t="s">
        <v>28</v>
      </c>
      <c r="C335" s="134"/>
      <c r="D335" s="103">
        <v>1409.04</v>
      </c>
      <c r="E335" s="68"/>
      <c r="F335" s="24" t="s">
        <v>25</v>
      </c>
      <c r="G335" s="29">
        <f t="shared" si="7"/>
        <v>0</v>
      </c>
      <c r="H335" s="128"/>
    </row>
    <row r="336" spans="2:8">
      <c r="B336" s="129" t="s">
        <v>33</v>
      </c>
      <c r="C336" s="130"/>
      <c r="D336" s="101">
        <v>5358.15</v>
      </c>
      <c r="E336" s="66">
        <v>1.6</v>
      </c>
      <c r="F336" s="19" t="s">
        <v>25</v>
      </c>
      <c r="G336" s="27">
        <f t="shared" si="7"/>
        <v>8573.0399999999991</v>
      </c>
      <c r="H336" s="128"/>
    </row>
    <row r="337" spans="2:8">
      <c r="B337" s="135" t="s">
        <v>27</v>
      </c>
      <c r="C337" s="136"/>
      <c r="D337" s="104">
        <v>246.53</v>
      </c>
      <c r="E337" s="69"/>
      <c r="F337" s="21" t="s">
        <v>25</v>
      </c>
      <c r="G337" s="30">
        <f t="shared" si="7"/>
        <v>0</v>
      </c>
      <c r="H337" s="128"/>
    </row>
    <row r="338" spans="2:8">
      <c r="B338" s="135" t="s">
        <v>29</v>
      </c>
      <c r="C338" s="136"/>
      <c r="D338" s="105">
        <v>4374.5</v>
      </c>
      <c r="E338" s="70">
        <v>1.6</v>
      </c>
      <c r="F338" s="21" t="s">
        <v>25</v>
      </c>
      <c r="G338" s="30">
        <f t="shared" si="7"/>
        <v>6999.2000000000007</v>
      </c>
      <c r="H338" s="128"/>
    </row>
    <row r="339" spans="2:8">
      <c r="B339" s="135" t="s">
        <v>30</v>
      </c>
      <c r="C339" s="136"/>
      <c r="D339" s="105">
        <v>1282.45</v>
      </c>
      <c r="E339" s="70">
        <v>1.6</v>
      </c>
      <c r="F339" s="21" t="s">
        <v>25</v>
      </c>
      <c r="G339" s="30">
        <f t="shared" si="7"/>
        <v>2051.92</v>
      </c>
      <c r="H339" s="128"/>
    </row>
    <row r="340" spans="2:8">
      <c r="B340" s="135" t="s">
        <v>32</v>
      </c>
      <c r="C340" s="136"/>
      <c r="D340" s="105">
        <v>1000.47</v>
      </c>
      <c r="E340" s="70">
        <v>1.6</v>
      </c>
      <c r="F340" s="21" t="s">
        <v>25</v>
      </c>
      <c r="G340" s="30">
        <f>D340*E340</f>
        <v>1600.7520000000002</v>
      </c>
      <c r="H340" s="128"/>
    </row>
    <row r="341" spans="2:8" ht="24" thickBot="1">
      <c r="B341" s="131" t="s">
        <v>31</v>
      </c>
      <c r="C341" s="132"/>
      <c r="D341" s="106">
        <v>778.61</v>
      </c>
      <c r="E341" s="67">
        <v>16</v>
      </c>
      <c r="F341" s="20" t="s">
        <v>25</v>
      </c>
      <c r="G341" s="31">
        <f>D341*E341</f>
        <v>12457.76</v>
      </c>
      <c r="H341" s="128"/>
    </row>
    <row r="342" spans="2:8">
      <c r="C342" s="3"/>
      <c r="D342" s="3"/>
      <c r="E342" s="4"/>
      <c r="F342" s="4"/>
      <c r="H342" s="45"/>
    </row>
    <row r="343" spans="2:8" ht="25.5">
      <c r="C343" s="14" t="s">
        <v>14</v>
      </c>
      <c r="D343" s="6"/>
    </row>
    <row r="344" spans="2:8" ht="20.25">
      <c r="C344" s="107" t="s">
        <v>6</v>
      </c>
      <c r="D344" s="51" t="s">
        <v>0</v>
      </c>
      <c r="E344" s="9">
        <f>IF(G332&gt;0, ROUND((G332+D325)/D325,2), 0)</f>
        <v>1.01</v>
      </c>
      <c r="F344" s="9"/>
      <c r="G344" s="10"/>
      <c r="H344" s="7"/>
    </row>
    <row r="345" spans="2:8">
      <c r="C345" s="107"/>
      <c r="D345" s="51" t="s">
        <v>1</v>
      </c>
      <c r="E345" s="9">
        <f>IF(SUM(G333:G334)&gt;0,ROUND((G333+G334+D325)/D325,2),0)</f>
        <v>1.06</v>
      </c>
      <c r="F345" s="9"/>
      <c r="G345" s="11"/>
      <c r="H345" s="47"/>
    </row>
    <row r="346" spans="2:8">
      <c r="C346" s="107"/>
      <c r="D346" s="51" t="s">
        <v>2</v>
      </c>
      <c r="E346" s="9">
        <f>IF(G335&gt;0,ROUND((G335+D325)/D325,2),0)</f>
        <v>0</v>
      </c>
      <c r="F346" s="12"/>
      <c r="G346" s="11"/>
    </row>
    <row r="347" spans="2:8">
      <c r="C347" s="107"/>
      <c r="D347" s="13" t="s">
        <v>3</v>
      </c>
      <c r="E347" s="32">
        <f>IF(SUM(G336:G341)&gt;0,ROUND((SUM(G336:G341)+D325)/D325,2),0)</f>
        <v>4.49</v>
      </c>
      <c r="F347" s="10"/>
      <c r="G347" s="11"/>
    </row>
    <row r="348" spans="2:8" ht="25.5">
      <c r="D348" s="33" t="s">
        <v>4</v>
      </c>
      <c r="E348" s="34">
        <f>SUM(E344:E347)-IF(VALUE(COUNTIF(E344:E347,"&gt;0"))=4,3,0)-IF(VALUE(COUNTIF(E344:E347,"&gt;0"))=3,2,0)-IF(VALUE(COUNTIF(E344:E347,"&gt;0"))=2,1,0)</f>
        <v>4.5600000000000005</v>
      </c>
      <c r="F348" s="25"/>
    </row>
    <row r="349" spans="2:8">
      <c r="E349" s="15"/>
    </row>
    <row r="350" spans="2:8" ht="25.5">
      <c r="B350" s="22"/>
      <c r="C350" s="16" t="s">
        <v>23</v>
      </c>
      <c r="D350" s="108">
        <f>E348*D325</f>
        <v>41386.651200000008</v>
      </c>
      <c r="E350" s="108"/>
    </row>
    <row r="351" spans="2:8" ht="20.25">
      <c r="C351" s="17" t="s">
        <v>8</v>
      </c>
      <c r="D351" s="109">
        <f>D350/D324</f>
        <v>120.31003255813955</v>
      </c>
      <c r="E351" s="109"/>
      <c r="G351" s="7"/>
      <c r="H351" s="48"/>
    </row>
    <row r="361" spans="2:8" ht="60.75">
      <c r="B361" s="110" t="s">
        <v>45</v>
      </c>
      <c r="C361" s="110"/>
      <c r="D361" s="110"/>
      <c r="E361" s="110"/>
      <c r="F361" s="110"/>
      <c r="G361" s="110"/>
      <c r="H361" s="110"/>
    </row>
    <row r="362" spans="2:8">
      <c r="B362" s="111" t="s">
        <v>37</v>
      </c>
      <c r="C362" s="111"/>
      <c r="D362" s="111"/>
      <c r="E362" s="111"/>
      <c r="F362" s="111"/>
      <c r="G362" s="111"/>
    </row>
    <row r="363" spans="2:8">
      <c r="C363" s="52"/>
      <c r="G363" s="7"/>
    </row>
    <row r="364" spans="2:8" ht="25.5">
      <c r="C364" s="14" t="s">
        <v>5</v>
      </c>
      <c r="D364" s="6"/>
    </row>
    <row r="365" spans="2:8" ht="20.25">
      <c r="B365" s="10"/>
      <c r="C365" s="112" t="s">
        <v>15</v>
      </c>
      <c r="D365" s="137" t="s">
        <v>89</v>
      </c>
      <c r="E365" s="137"/>
      <c r="F365" s="137"/>
      <c r="G365" s="137"/>
      <c r="H365" s="40"/>
    </row>
    <row r="366" spans="2:8" ht="20.25">
      <c r="B366" s="10"/>
      <c r="C366" s="113"/>
      <c r="D366" s="137" t="s">
        <v>90</v>
      </c>
      <c r="E366" s="137"/>
      <c r="F366" s="137"/>
      <c r="G366" s="137"/>
      <c r="H366" s="40"/>
    </row>
    <row r="367" spans="2:8" ht="20.25">
      <c r="B367" s="10"/>
      <c r="C367" s="114"/>
      <c r="D367" s="137" t="s">
        <v>131</v>
      </c>
      <c r="E367" s="137"/>
      <c r="F367" s="137"/>
      <c r="G367" s="137"/>
      <c r="H367" s="40"/>
    </row>
    <row r="368" spans="2:8">
      <c r="C368" s="35" t="s">
        <v>12</v>
      </c>
      <c r="D368" s="53">
        <v>2</v>
      </c>
      <c r="E368" s="49"/>
      <c r="F368" s="10"/>
    </row>
    <row r="369" spans="2:8">
      <c r="C369" s="1" t="s">
        <v>9</v>
      </c>
      <c r="D369" s="54">
        <v>399</v>
      </c>
      <c r="E369" s="116" t="s">
        <v>16</v>
      </c>
      <c r="F369" s="117"/>
      <c r="G369" s="120">
        <f>D370/D369</f>
        <v>17.270150375939849</v>
      </c>
    </row>
    <row r="370" spans="2:8">
      <c r="C370" s="1" t="s">
        <v>10</v>
      </c>
      <c r="D370" s="54">
        <v>6890.79</v>
      </c>
      <c r="E370" s="118"/>
      <c r="F370" s="119"/>
      <c r="G370" s="121"/>
    </row>
    <row r="371" spans="2:8">
      <c r="C371" s="37"/>
      <c r="D371" s="38"/>
      <c r="E371" s="50"/>
    </row>
    <row r="372" spans="2:8">
      <c r="C372" s="36" t="s">
        <v>7</v>
      </c>
      <c r="D372" s="63" t="s">
        <v>91</v>
      </c>
    </row>
    <row r="373" spans="2:8">
      <c r="C373" s="36" t="s">
        <v>11</v>
      </c>
      <c r="D373" s="63">
        <v>45</v>
      </c>
    </row>
    <row r="374" spans="2:8">
      <c r="C374" s="36" t="s">
        <v>13</v>
      </c>
      <c r="D374" s="61" t="s">
        <v>34</v>
      </c>
      <c r="E374" s="41"/>
    </row>
    <row r="375" spans="2:8" ht="24" thickBot="1">
      <c r="C375" s="42"/>
      <c r="D375" s="42"/>
    </row>
    <row r="376" spans="2:8" ht="48" thickBot="1">
      <c r="B376" s="122" t="s">
        <v>17</v>
      </c>
      <c r="C376" s="123"/>
      <c r="D376" s="23" t="s">
        <v>20</v>
      </c>
      <c r="E376" s="124" t="s">
        <v>22</v>
      </c>
      <c r="F376" s="125"/>
      <c r="G376" s="2" t="s">
        <v>21</v>
      </c>
    </row>
    <row r="377" spans="2:8" ht="24" thickBot="1">
      <c r="B377" s="126" t="s">
        <v>36</v>
      </c>
      <c r="C377" s="127"/>
      <c r="D377" s="62">
        <v>50.01</v>
      </c>
      <c r="E377" s="65">
        <v>2</v>
      </c>
      <c r="F377" s="18" t="s">
        <v>25</v>
      </c>
      <c r="G377" s="26">
        <f t="shared" ref="G377:G384" si="8">D377*E377</f>
        <v>100.02</v>
      </c>
      <c r="H377" s="128"/>
    </row>
    <row r="378" spans="2:8">
      <c r="B378" s="129" t="s">
        <v>18</v>
      </c>
      <c r="C378" s="130"/>
      <c r="D378" s="101">
        <v>189.45</v>
      </c>
      <c r="E378" s="66">
        <v>0.6</v>
      </c>
      <c r="F378" s="19" t="s">
        <v>26</v>
      </c>
      <c r="G378" s="27">
        <f t="shared" si="8"/>
        <v>113.66999999999999</v>
      </c>
      <c r="H378" s="128"/>
    </row>
    <row r="379" spans="2:8" ht="24" thickBot="1">
      <c r="B379" s="131" t="s">
        <v>19</v>
      </c>
      <c r="C379" s="132"/>
      <c r="D379" s="102">
        <v>762.99</v>
      </c>
      <c r="E379" s="67">
        <v>0.6</v>
      </c>
      <c r="F379" s="20" t="s">
        <v>26</v>
      </c>
      <c r="G379" s="28">
        <f t="shared" si="8"/>
        <v>457.79399999999998</v>
      </c>
      <c r="H379" s="128"/>
    </row>
    <row r="380" spans="2:8" ht="24" thickBot="1">
      <c r="B380" s="133" t="s">
        <v>28</v>
      </c>
      <c r="C380" s="134"/>
      <c r="D380" s="103">
        <v>1409.04</v>
      </c>
      <c r="E380" s="68"/>
      <c r="F380" s="24" t="s">
        <v>25</v>
      </c>
      <c r="G380" s="29">
        <f t="shared" si="8"/>
        <v>0</v>
      </c>
      <c r="H380" s="128"/>
    </row>
    <row r="381" spans="2:8">
      <c r="B381" s="129" t="s">
        <v>33</v>
      </c>
      <c r="C381" s="130"/>
      <c r="D381" s="101">
        <v>5358.15</v>
      </c>
      <c r="E381" s="66">
        <v>2</v>
      </c>
      <c r="F381" s="19" t="s">
        <v>25</v>
      </c>
      <c r="G381" s="27">
        <f t="shared" si="8"/>
        <v>10716.3</v>
      </c>
      <c r="H381" s="128"/>
    </row>
    <row r="382" spans="2:8">
      <c r="B382" s="135" t="s">
        <v>27</v>
      </c>
      <c r="C382" s="136"/>
      <c r="D382" s="104">
        <v>246.53</v>
      </c>
      <c r="E382" s="69"/>
      <c r="F382" s="21" t="s">
        <v>25</v>
      </c>
      <c r="G382" s="30">
        <f t="shared" si="8"/>
        <v>0</v>
      </c>
      <c r="H382" s="128"/>
    </row>
    <row r="383" spans="2:8">
      <c r="B383" s="135" t="s">
        <v>29</v>
      </c>
      <c r="C383" s="136"/>
      <c r="D383" s="105">
        <v>4374.5</v>
      </c>
      <c r="E383" s="70">
        <v>2</v>
      </c>
      <c r="F383" s="21" t="s">
        <v>25</v>
      </c>
      <c r="G383" s="30">
        <f t="shared" si="8"/>
        <v>8749</v>
      </c>
      <c r="H383" s="128"/>
    </row>
    <row r="384" spans="2:8">
      <c r="B384" s="135" t="s">
        <v>30</v>
      </c>
      <c r="C384" s="136"/>
      <c r="D384" s="105">
        <v>1282.45</v>
      </c>
      <c r="E384" s="70">
        <v>2</v>
      </c>
      <c r="F384" s="21" t="s">
        <v>25</v>
      </c>
      <c r="G384" s="30">
        <f t="shared" si="8"/>
        <v>2564.9</v>
      </c>
      <c r="H384" s="128"/>
    </row>
    <row r="385" spans="2:8">
      <c r="B385" s="135" t="s">
        <v>32</v>
      </c>
      <c r="C385" s="136"/>
      <c r="D385" s="105">
        <v>1000.47</v>
      </c>
      <c r="E385" s="70">
        <v>2</v>
      </c>
      <c r="F385" s="21" t="s">
        <v>25</v>
      </c>
      <c r="G385" s="30">
        <f>D385*E385</f>
        <v>2000.94</v>
      </c>
      <c r="H385" s="128"/>
    </row>
    <row r="386" spans="2:8" ht="24" thickBot="1">
      <c r="B386" s="131" t="s">
        <v>31</v>
      </c>
      <c r="C386" s="132"/>
      <c r="D386" s="106">
        <v>778.61</v>
      </c>
      <c r="E386" s="67">
        <v>20</v>
      </c>
      <c r="F386" s="20" t="s">
        <v>25</v>
      </c>
      <c r="G386" s="31">
        <f>D386*E386</f>
        <v>15572.2</v>
      </c>
      <c r="H386" s="128"/>
    </row>
    <row r="387" spans="2:8">
      <c r="C387" s="3"/>
      <c r="D387" s="3"/>
      <c r="E387" s="4"/>
      <c r="F387" s="4"/>
      <c r="H387" s="45"/>
    </row>
    <row r="388" spans="2:8" ht="25.5">
      <c r="C388" s="14" t="s">
        <v>14</v>
      </c>
      <c r="D388" s="6"/>
    </row>
    <row r="389" spans="2:8" ht="20.25">
      <c r="C389" s="107" t="s">
        <v>6</v>
      </c>
      <c r="D389" s="51" t="s">
        <v>0</v>
      </c>
      <c r="E389" s="9">
        <f>IF(G377&gt;0, ROUND((G377+D370)/D370,2), 0)</f>
        <v>1.01</v>
      </c>
      <c r="F389" s="9"/>
      <c r="G389" s="10"/>
      <c r="H389" s="7"/>
    </row>
    <row r="390" spans="2:8">
      <c r="C390" s="107"/>
      <c r="D390" s="51" t="s">
        <v>1</v>
      </c>
      <c r="E390" s="9">
        <f>IF(SUM(G378:G379)&gt;0,ROUND((G378+G379+D370)/D370,2),0)</f>
        <v>1.08</v>
      </c>
      <c r="F390" s="9"/>
      <c r="G390" s="11"/>
      <c r="H390" s="47"/>
    </row>
    <row r="391" spans="2:8">
      <c r="C391" s="107"/>
      <c r="D391" s="51" t="s">
        <v>2</v>
      </c>
      <c r="E391" s="9">
        <f>IF(G380&gt;0,ROUND((G380+D370)/D370,2),0)</f>
        <v>0</v>
      </c>
      <c r="F391" s="12"/>
      <c r="G391" s="11"/>
    </row>
    <row r="392" spans="2:8">
      <c r="C392" s="107"/>
      <c r="D392" s="13" t="s">
        <v>3</v>
      </c>
      <c r="E392" s="32">
        <f>IF(SUM(G381:G386)&gt;0,ROUND((SUM(G381:G386)+D370)/D370,2),0)</f>
        <v>6.75</v>
      </c>
      <c r="F392" s="10"/>
      <c r="G392" s="11"/>
    </row>
    <row r="393" spans="2:8" ht="25.5">
      <c r="D393" s="33" t="s">
        <v>4</v>
      </c>
      <c r="E393" s="34">
        <f>SUM(E389:E392)-IF(VALUE(COUNTIF(E389:E392,"&gt;0"))=4,3,0)-IF(VALUE(COUNTIF(E389:E392,"&gt;0"))=3,2,0)-IF(VALUE(COUNTIF(E389:E392,"&gt;0"))=2,1,0)</f>
        <v>6.84</v>
      </c>
      <c r="F393" s="25"/>
    </row>
    <row r="394" spans="2:8">
      <c r="E394" s="15"/>
    </row>
    <row r="395" spans="2:8" ht="25.5">
      <c r="B395" s="22"/>
      <c r="C395" s="16" t="s">
        <v>23</v>
      </c>
      <c r="D395" s="108">
        <f>E393*D370</f>
        <v>47133.003599999996</v>
      </c>
      <c r="E395" s="108"/>
    </row>
    <row r="396" spans="2:8" ht="20.25">
      <c r="C396" s="17" t="s">
        <v>8</v>
      </c>
      <c r="D396" s="109">
        <f>D395/D369</f>
        <v>118.12782857142857</v>
      </c>
      <c r="E396" s="109"/>
      <c r="G396" s="7"/>
      <c r="H396" s="48"/>
    </row>
    <row r="400" spans="2:8" ht="60.75">
      <c r="B400" s="110" t="s">
        <v>46</v>
      </c>
      <c r="C400" s="110"/>
      <c r="D400" s="110"/>
      <c r="E400" s="110"/>
      <c r="F400" s="110"/>
      <c r="G400" s="110"/>
      <c r="H400" s="110"/>
    </row>
    <row r="401" spans="2:8">
      <c r="B401" s="111" t="s">
        <v>37</v>
      </c>
      <c r="C401" s="111"/>
      <c r="D401" s="111"/>
      <c r="E401" s="111"/>
      <c r="F401" s="111"/>
      <c r="G401" s="111"/>
    </row>
    <row r="402" spans="2:8">
      <c r="C402" s="52"/>
      <c r="G402" s="7"/>
    </row>
    <row r="403" spans="2:8" ht="25.5">
      <c r="C403" s="14" t="s">
        <v>5</v>
      </c>
      <c r="D403" s="6"/>
    </row>
    <row r="404" spans="2:8" ht="20.25">
      <c r="B404" s="10"/>
      <c r="C404" s="112" t="s">
        <v>15</v>
      </c>
      <c r="D404" s="137" t="s">
        <v>89</v>
      </c>
      <c r="E404" s="137"/>
      <c r="F404" s="137"/>
      <c r="G404" s="137"/>
      <c r="H404" s="40"/>
    </row>
    <row r="405" spans="2:8" ht="20.25">
      <c r="B405" s="10"/>
      <c r="C405" s="113"/>
      <c r="D405" s="137" t="s">
        <v>90</v>
      </c>
      <c r="E405" s="137"/>
      <c r="F405" s="137"/>
      <c r="G405" s="137"/>
      <c r="H405" s="40"/>
    </row>
    <row r="406" spans="2:8" ht="20.25">
      <c r="B406" s="10"/>
      <c r="C406" s="114"/>
      <c r="D406" s="137" t="s">
        <v>132</v>
      </c>
      <c r="E406" s="137"/>
      <c r="F406" s="137"/>
      <c r="G406" s="137"/>
      <c r="H406" s="40"/>
    </row>
    <row r="407" spans="2:8">
      <c r="C407" s="35" t="s">
        <v>12</v>
      </c>
      <c r="D407" s="53">
        <v>1.8</v>
      </c>
      <c r="E407" s="49"/>
      <c r="F407" s="10"/>
    </row>
    <row r="408" spans="2:8">
      <c r="C408" s="1" t="s">
        <v>9</v>
      </c>
      <c r="D408" s="54">
        <v>411</v>
      </c>
      <c r="E408" s="116" t="s">
        <v>16</v>
      </c>
      <c r="F408" s="117"/>
      <c r="G408" s="120">
        <f>D409/D408</f>
        <v>42.008369829683694</v>
      </c>
    </row>
    <row r="409" spans="2:8">
      <c r="C409" s="1" t="s">
        <v>10</v>
      </c>
      <c r="D409" s="54">
        <v>17265.439999999999</v>
      </c>
      <c r="E409" s="118"/>
      <c r="F409" s="119"/>
      <c r="G409" s="121"/>
    </row>
    <row r="410" spans="2:8">
      <c r="C410" s="37"/>
      <c r="D410" s="38"/>
      <c r="E410" s="50"/>
    </row>
    <row r="411" spans="2:8">
      <c r="C411" s="36" t="s">
        <v>7</v>
      </c>
      <c r="D411" s="63" t="s">
        <v>133</v>
      </c>
    </row>
    <row r="412" spans="2:8">
      <c r="C412" s="36" t="s">
        <v>11</v>
      </c>
      <c r="D412" s="63">
        <v>70</v>
      </c>
    </row>
    <row r="413" spans="2:8">
      <c r="C413" s="36" t="s">
        <v>13</v>
      </c>
      <c r="D413" s="61" t="s">
        <v>34</v>
      </c>
      <c r="E413" s="41"/>
    </row>
    <row r="414" spans="2:8" ht="24" thickBot="1">
      <c r="C414" s="42"/>
      <c r="D414" s="42"/>
    </row>
    <row r="415" spans="2:8" ht="48" thickBot="1">
      <c r="B415" s="122" t="s">
        <v>17</v>
      </c>
      <c r="C415" s="123"/>
      <c r="D415" s="23" t="s">
        <v>20</v>
      </c>
      <c r="E415" s="124" t="s">
        <v>22</v>
      </c>
      <c r="F415" s="125"/>
      <c r="G415" s="2" t="s">
        <v>21</v>
      </c>
    </row>
    <row r="416" spans="2:8" ht="24" thickBot="1">
      <c r="B416" s="126" t="s">
        <v>36</v>
      </c>
      <c r="C416" s="127"/>
      <c r="D416" s="62">
        <v>50.01</v>
      </c>
      <c r="E416" s="65">
        <v>1.8</v>
      </c>
      <c r="F416" s="18" t="s">
        <v>25</v>
      </c>
      <c r="G416" s="26">
        <f t="shared" ref="G416:G423" si="9">D416*E416</f>
        <v>90.018000000000001</v>
      </c>
      <c r="H416" s="128"/>
    </row>
    <row r="417" spans="2:8">
      <c r="B417" s="129" t="s">
        <v>18</v>
      </c>
      <c r="C417" s="130"/>
      <c r="D417" s="101">
        <v>189.45</v>
      </c>
      <c r="E417" s="66">
        <v>0.8</v>
      </c>
      <c r="F417" s="19" t="s">
        <v>26</v>
      </c>
      <c r="G417" s="27">
        <f t="shared" si="9"/>
        <v>151.56</v>
      </c>
      <c r="H417" s="128"/>
    </row>
    <row r="418" spans="2:8" ht="24" thickBot="1">
      <c r="B418" s="131" t="s">
        <v>19</v>
      </c>
      <c r="C418" s="132"/>
      <c r="D418" s="102">
        <v>762.99</v>
      </c>
      <c r="E418" s="67">
        <v>0.8</v>
      </c>
      <c r="F418" s="20" t="s">
        <v>26</v>
      </c>
      <c r="G418" s="28">
        <f t="shared" si="9"/>
        <v>610.39200000000005</v>
      </c>
      <c r="H418" s="128"/>
    </row>
    <row r="419" spans="2:8" ht="24" thickBot="1">
      <c r="B419" s="133" t="s">
        <v>28</v>
      </c>
      <c r="C419" s="134"/>
      <c r="D419" s="103">
        <v>1409.04</v>
      </c>
      <c r="E419" s="68"/>
      <c r="F419" s="24" t="s">
        <v>25</v>
      </c>
      <c r="G419" s="29">
        <f t="shared" si="9"/>
        <v>0</v>
      </c>
      <c r="H419" s="128"/>
    </row>
    <row r="420" spans="2:8">
      <c r="B420" s="129" t="s">
        <v>33</v>
      </c>
      <c r="C420" s="130"/>
      <c r="D420" s="101">
        <v>5358.15</v>
      </c>
      <c r="E420" s="66">
        <v>1.8</v>
      </c>
      <c r="F420" s="19" t="s">
        <v>25</v>
      </c>
      <c r="G420" s="27">
        <f t="shared" si="9"/>
        <v>9644.67</v>
      </c>
      <c r="H420" s="128"/>
    </row>
    <row r="421" spans="2:8">
      <c r="B421" s="135" t="s">
        <v>27</v>
      </c>
      <c r="C421" s="136"/>
      <c r="D421" s="104">
        <v>246.53</v>
      </c>
      <c r="E421" s="69"/>
      <c r="F421" s="21" t="s">
        <v>25</v>
      </c>
      <c r="G421" s="30">
        <f t="shared" si="9"/>
        <v>0</v>
      </c>
      <c r="H421" s="128"/>
    </row>
    <row r="422" spans="2:8">
      <c r="B422" s="135" t="s">
        <v>29</v>
      </c>
      <c r="C422" s="136"/>
      <c r="D422" s="105">
        <v>4374.5</v>
      </c>
      <c r="E422" s="70">
        <v>1.8</v>
      </c>
      <c r="F422" s="21" t="s">
        <v>25</v>
      </c>
      <c r="G422" s="30">
        <f t="shared" si="9"/>
        <v>7874.1</v>
      </c>
      <c r="H422" s="128"/>
    </row>
    <row r="423" spans="2:8">
      <c r="B423" s="135" t="s">
        <v>30</v>
      </c>
      <c r="C423" s="136"/>
      <c r="D423" s="105">
        <v>1282.45</v>
      </c>
      <c r="E423" s="70">
        <v>1.8</v>
      </c>
      <c r="F423" s="21" t="s">
        <v>25</v>
      </c>
      <c r="G423" s="30">
        <f t="shared" si="9"/>
        <v>2308.4100000000003</v>
      </c>
      <c r="H423" s="128"/>
    </row>
    <row r="424" spans="2:8">
      <c r="B424" s="135" t="s">
        <v>32</v>
      </c>
      <c r="C424" s="136"/>
      <c r="D424" s="105">
        <v>1000.47</v>
      </c>
      <c r="E424" s="70">
        <v>1.8</v>
      </c>
      <c r="F424" s="21" t="s">
        <v>25</v>
      </c>
      <c r="G424" s="30">
        <f>D424*E424</f>
        <v>1800.846</v>
      </c>
      <c r="H424" s="128"/>
    </row>
    <row r="425" spans="2:8" ht="24" thickBot="1">
      <c r="B425" s="131" t="s">
        <v>31</v>
      </c>
      <c r="C425" s="132"/>
      <c r="D425" s="106">
        <v>778.61</v>
      </c>
      <c r="E425" s="67">
        <v>18</v>
      </c>
      <c r="F425" s="20" t="s">
        <v>25</v>
      </c>
      <c r="G425" s="31">
        <f>D425*E425</f>
        <v>14014.98</v>
      </c>
      <c r="H425" s="128"/>
    </row>
    <row r="426" spans="2:8">
      <c r="C426" s="3"/>
      <c r="D426" s="3"/>
      <c r="E426" s="4"/>
      <c r="F426" s="4"/>
      <c r="H426" s="45"/>
    </row>
    <row r="427" spans="2:8" ht="25.5">
      <c r="C427" s="14" t="s">
        <v>14</v>
      </c>
      <c r="D427" s="6"/>
    </row>
    <row r="428" spans="2:8" ht="20.25">
      <c r="C428" s="107" t="s">
        <v>6</v>
      </c>
      <c r="D428" s="51" t="s">
        <v>0</v>
      </c>
      <c r="E428" s="9">
        <f>IF(G416&gt;0, ROUND((G416+D409)/D409,2), 0)</f>
        <v>1.01</v>
      </c>
      <c r="F428" s="9"/>
      <c r="G428" s="10"/>
      <c r="H428" s="7"/>
    </row>
    <row r="429" spans="2:8">
      <c r="C429" s="107"/>
      <c r="D429" s="51" t="s">
        <v>1</v>
      </c>
      <c r="E429" s="9">
        <f>IF(SUM(G417:G418)&gt;0,ROUND((G417+G418+D409)/D409,2),0)</f>
        <v>1.04</v>
      </c>
      <c r="F429" s="9"/>
      <c r="G429" s="11"/>
      <c r="H429" s="47"/>
    </row>
    <row r="430" spans="2:8">
      <c r="C430" s="107"/>
      <c r="D430" s="51" t="s">
        <v>2</v>
      </c>
      <c r="E430" s="9">
        <f>IF(G419&gt;0,ROUND((G419+D409)/D409,2),0)</f>
        <v>0</v>
      </c>
      <c r="F430" s="12"/>
      <c r="G430" s="11"/>
    </row>
    <row r="431" spans="2:8">
      <c r="C431" s="107"/>
      <c r="D431" s="13" t="s">
        <v>3</v>
      </c>
      <c r="E431" s="32">
        <f>IF(SUM(G420:G425)&gt;0,ROUND((SUM(G420:G425)+D409)/D409,2),0)</f>
        <v>3.06</v>
      </c>
      <c r="F431" s="10"/>
      <c r="G431" s="11"/>
    </row>
    <row r="432" spans="2:8" ht="25.5">
      <c r="D432" s="33" t="s">
        <v>4</v>
      </c>
      <c r="E432" s="34">
        <f>SUM(E428:E431)-IF(VALUE(COUNTIF(E428:E431,"&gt;0"))=4,3,0)-IF(VALUE(COUNTIF(E428:E431,"&gt;0"))=3,2,0)-IF(VALUE(COUNTIF(E428:E431,"&gt;0"))=2,1,0)</f>
        <v>3.1099999999999994</v>
      </c>
      <c r="F432" s="25"/>
    </row>
    <row r="433" spans="2:8">
      <c r="E433" s="15"/>
    </row>
    <row r="434" spans="2:8" ht="25.5">
      <c r="B434" s="22"/>
      <c r="C434" s="16" t="s">
        <v>23</v>
      </c>
      <c r="D434" s="108">
        <f>E432*D409</f>
        <v>53695.518399999986</v>
      </c>
      <c r="E434" s="108"/>
    </row>
    <row r="435" spans="2:8" ht="20.25">
      <c r="C435" s="17" t="s">
        <v>8</v>
      </c>
      <c r="D435" s="109">
        <f>D434/D408</f>
        <v>130.64603017031627</v>
      </c>
      <c r="E435" s="109"/>
      <c r="G435" s="7"/>
      <c r="H435" s="48"/>
    </row>
    <row r="451" spans="2:8" ht="60.75">
      <c r="B451" s="110" t="s">
        <v>47</v>
      </c>
      <c r="C451" s="110"/>
      <c r="D451" s="110"/>
      <c r="E451" s="110"/>
      <c r="F451" s="110"/>
      <c r="G451" s="110"/>
      <c r="H451" s="110"/>
    </row>
    <row r="452" spans="2:8">
      <c r="B452" s="111" t="s">
        <v>37</v>
      </c>
      <c r="C452" s="111"/>
      <c r="D452" s="111"/>
      <c r="E452" s="111"/>
      <c r="F452" s="111"/>
      <c r="G452" s="111"/>
    </row>
    <row r="453" spans="2:8">
      <c r="C453" s="52"/>
      <c r="G453" s="7"/>
    </row>
    <row r="454" spans="2:8" ht="25.5">
      <c r="C454" s="14" t="s">
        <v>5</v>
      </c>
      <c r="D454" s="6"/>
    </row>
    <row r="455" spans="2:8" ht="20.25">
      <c r="B455" s="10"/>
      <c r="C455" s="112" t="s">
        <v>15</v>
      </c>
      <c r="D455" s="137" t="s">
        <v>89</v>
      </c>
      <c r="E455" s="137"/>
      <c r="F455" s="137"/>
      <c r="G455" s="137"/>
      <c r="H455" s="40"/>
    </row>
    <row r="456" spans="2:8" ht="20.25">
      <c r="B456" s="10"/>
      <c r="C456" s="113"/>
      <c r="D456" s="137" t="s">
        <v>90</v>
      </c>
      <c r="E456" s="137"/>
      <c r="F456" s="137"/>
      <c r="G456" s="137"/>
      <c r="H456" s="40"/>
    </row>
    <row r="457" spans="2:8" ht="20.25">
      <c r="B457" s="10"/>
      <c r="C457" s="114"/>
      <c r="D457" s="137" t="s">
        <v>134</v>
      </c>
      <c r="E457" s="137"/>
      <c r="F457" s="137"/>
      <c r="G457" s="137"/>
      <c r="H457" s="40"/>
    </row>
    <row r="458" spans="2:8">
      <c r="C458" s="35" t="s">
        <v>12</v>
      </c>
      <c r="D458" s="53">
        <v>1.7</v>
      </c>
      <c r="E458" s="49"/>
      <c r="F458" s="10"/>
    </row>
    <row r="459" spans="2:8">
      <c r="C459" s="1" t="s">
        <v>9</v>
      </c>
      <c r="D459" s="54">
        <v>323</v>
      </c>
      <c r="E459" s="116" t="s">
        <v>16</v>
      </c>
      <c r="F459" s="117"/>
      <c r="G459" s="120">
        <f>D460/D459</f>
        <v>25.979535603715167</v>
      </c>
    </row>
    <row r="460" spans="2:8">
      <c r="C460" s="1" t="s">
        <v>10</v>
      </c>
      <c r="D460" s="54">
        <v>8391.39</v>
      </c>
      <c r="E460" s="118"/>
      <c r="F460" s="119"/>
      <c r="G460" s="121"/>
    </row>
    <row r="461" spans="2:8">
      <c r="C461" s="37"/>
      <c r="D461" s="38"/>
      <c r="E461" s="50"/>
    </row>
    <row r="462" spans="2:8">
      <c r="C462" s="36" t="s">
        <v>7</v>
      </c>
      <c r="D462" s="63" t="s">
        <v>97</v>
      </c>
    </row>
    <row r="463" spans="2:8">
      <c r="C463" s="36" t="s">
        <v>11</v>
      </c>
      <c r="D463" s="63">
        <v>45</v>
      </c>
    </row>
    <row r="464" spans="2:8">
      <c r="C464" s="36" t="s">
        <v>13</v>
      </c>
      <c r="D464" s="61" t="s">
        <v>34</v>
      </c>
      <c r="E464" s="41"/>
    </row>
    <row r="465" spans="2:8" ht="24" thickBot="1">
      <c r="C465" s="42"/>
      <c r="D465" s="42"/>
    </row>
    <row r="466" spans="2:8" ht="48" thickBot="1">
      <c r="B466" s="122" t="s">
        <v>17</v>
      </c>
      <c r="C466" s="123"/>
      <c r="D466" s="23" t="s">
        <v>20</v>
      </c>
      <c r="E466" s="124" t="s">
        <v>22</v>
      </c>
      <c r="F466" s="125"/>
      <c r="G466" s="2" t="s">
        <v>21</v>
      </c>
    </row>
    <row r="467" spans="2:8" ht="24" thickBot="1">
      <c r="B467" s="126" t="s">
        <v>36</v>
      </c>
      <c r="C467" s="127"/>
      <c r="D467" s="62">
        <v>50.01</v>
      </c>
      <c r="E467" s="65">
        <v>1.7</v>
      </c>
      <c r="F467" s="18" t="s">
        <v>25</v>
      </c>
      <c r="G467" s="26">
        <f t="shared" ref="G467:G474" si="10">D467*E467</f>
        <v>85.016999999999996</v>
      </c>
      <c r="H467" s="128"/>
    </row>
    <row r="468" spans="2:8">
      <c r="B468" s="129" t="s">
        <v>18</v>
      </c>
      <c r="C468" s="130"/>
      <c r="D468" s="101">
        <v>189.45</v>
      </c>
      <c r="E468" s="66">
        <v>0.6</v>
      </c>
      <c r="F468" s="19" t="s">
        <v>26</v>
      </c>
      <c r="G468" s="27">
        <f t="shared" si="10"/>
        <v>113.66999999999999</v>
      </c>
      <c r="H468" s="128"/>
    </row>
    <row r="469" spans="2:8" ht="24" thickBot="1">
      <c r="B469" s="131" t="s">
        <v>19</v>
      </c>
      <c r="C469" s="132"/>
      <c r="D469" s="102">
        <v>762.99</v>
      </c>
      <c r="E469" s="67">
        <v>0.6</v>
      </c>
      <c r="F469" s="20" t="s">
        <v>26</v>
      </c>
      <c r="G469" s="28">
        <f t="shared" si="10"/>
        <v>457.79399999999998</v>
      </c>
      <c r="H469" s="128"/>
    </row>
    <row r="470" spans="2:8" ht="24" thickBot="1">
      <c r="B470" s="133" t="s">
        <v>28</v>
      </c>
      <c r="C470" s="134"/>
      <c r="D470" s="103">
        <v>1409.04</v>
      </c>
      <c r="E470" s="68"/>
      <c r="F470" s="24" t="s">
        <v>25</v>
      </c>
      <c r="G470" s="29">
        <f t="shared" si="10"/>
        <v>0</v>
      </c>
      <c r="H470" s="128"/>
    </row>
    <row r="471" spans="2:8">
      <c r="B471" s="129" t="s">
        <v>33</v>
      </c>
      <c r="C471" s="130"/>
      <c r="D471" s="101">
        <v>5358.15</v>
      </c>
      <c r="E471" s="66">
        <v>1.7</v>
      </c>
      <c r="F471" s="19" t="s">
        <v>25</v>
      </c>
      <c r="G471" s="27">
        <f t="shared" si="10"/>
        <v>9108.8549999999996</v>
      </c>
      <c r="H471" s="128"/>
    </row>
    <row r="472" spans="2:8">
      <c r="B472" s="135" t="s">
        <v>27</v>
      </c>
      <c r="C472" s="136"/>
      <c r="D472" s="104">
        <v>246.53</v>
      </c>
      <c r="E472" s="69"/>
      <c r="F472" s="21" t="s">
        <v>25</v>
      </c>
      <c r="G472" s="30">
        <f t="shared" si="10"/>
        <v>0</v>
      </c>
      <c r="H472" s="128"/>
    </row>
    <row r="473" spans="2:8">
      <c r="B473" s="135" t="s">
        <v>29</v>
      </c>
      <c r="C473" s="136"/>
      <c r="D473" s="105">
        <v>4374.5</v>
      </c>
      <c r="E473" s="70">
        <v>1.7</v>
      </c>
      <c r="F473" s="21" t="s">
        <v>25</v>
      </c>
      <c r="G473" s="30">
        <f t="shared" si="10"/>
        <v>7436.65</v>
      </c>
      <c r="H473" s="128"/>
    </row>
    <row r="474" spans="2:8">
      <c r="B474" s="135" t="s">
        <v>30</v>
      </c>
      <c r="C474" s="136"/>
      <c r="D474" s="105">
        <v>1282.45</v>
      </c>
      <c r="E474" s="70">
        <v>1.7</v>
      </c>
      <c r="F474" s="21" t="s">
        <v>25</v>
      </c>
      <c r="G474" s="30">
        <f t="shared" si="10"/>
        <v>2180.165</v>
      </c>
      <c r="H474" s="128"/>
    </row>
    <row r="475" spans="2:8">
      <c r="B475" s="135" t="s">
        <v>32</v>
      </c>
      <c r="C475" s="136"/>
      <c r="D475" s="105">
        <v>1000.47</v>
      </c>
      <c r="E475" s="70">
        <v>1.7</v>
      </c>
      <c r="F475" s="21" t="s">
        <v>25</v>
      </c>
      <c r="G475" s="30">
        <f>D475*E475</f>
        <v>1700.799</v>
      </c>
      <c r="H475" s="128"/>
    </row>
    <row r="476" spans="2:8" ht="24" thickBot="1">
      <c r="B476" s="131" t="s">
        <v>31</v>
      </c>
      <c r="C476" s="132"/>
      <c r="D476" s="106">
        <v>778.61</v>
      </c>
      <c r="E476" s="67">
        <v>17</v>
      </c>
      <c r="F476" s="20" t="s">
        <v>25</v>
      </c>
      <c r="G476" s="31">
        <f>D476*E476</f>
        <v>13236.37</v>
      </c>
      <c r="H476" s="128"/>
    </row>
    <row r="477" spans="2:8">
      <c r="C477" s="3"/>
      <c r="D477" s="3"/>
      <c r="E477" s="4"/>
      <c r="F477" s="4"/>
      <c r="H477" s="45"/>
    </row>
    <row r="478" spans="2:8" ht="25.5">
      <c r="C478" s="14" t="s">
        <v>14</v>
      </c>
      <c r="D478" s="6"/>
    </row>
    <row r="479" spans="2:8" ht="20.25">
      <c r="C479" s="107" t="s">
        <v>6</v>
      </c>
      <c r="D479" s="51" t="s">
        <v>0</v>
      </c>
      <c r="E479" s="9">
        <f>IF(G467&gt;0, ROUND((G467+D460)/D460,2), 0)</f>
        <v>1.01</v>
      </c>
      <c r="F479" s="9"/>
      <c r="G479" s="10"/>
      <c r="H479" s="7"/>
    </row>
    <row r="480" spans="2:8">
      <c r="C480" s="107"/>
      <c r="D480" s="51" t="s">
        <v>1</v>
      </c>
      <c r="E480" s="9">
        <f>IF(SUM(G468:G469)&gt;0,ROUND((G468+G469+D460)/D460,2),0)</f>
        <v>1.07</v>
      </c>
      <c r="F480" s="9"/>
      <c r="G480" s="11"/>
      <c r="H480" s="47"/>
    </row>
    <row r="481" spans="2:8">
      <c r="C481" s="107"/>
      <c r="D481" s="51" t="s">
        <v>2</v>
      </c>
      <c r="E481" s="9">
        <f>IF(G470&gt;0,ROUND((G470+D460)/D460,2),0)</f>
        <v>0</v>
      </c>
      <c r="F481" s="12"/>
      <c r="G481" s="11"/>
    </row>
    <row r="482" spans="2:8">
      <c r="C482" s="107"/>
      <c r="D482" s="13" t="s">
        <v>3</v>
      </c>
      <c r="E482" s="32">
        <f>IF(SUM(G471:G476)&gt;0,ROUND((SUM(G471:G476)+D460)/D460,2),0)</f>
        <v>5.01</v>
      </c>
      <c r="F482" s="10"/>
      <c r="G482" s="11"/>
    </row>
    <row r="483" spans="2:8" ht="25.5">
      <c r="D483" s="33" t="s">
        <v>4</v>
      </c>
      <c r="E483" s="34">
        <f>SUM(E479:E482)-IF(VALUE(COUNTIF(E479:E482,"&gt;0"))=4,3,0)-IF(VALUE(COUNTIF(E479:E482,"&gt;0"))=3,2,0)-IF(VALUE(COUNTIF(E479:E482,"&gt;0"))=2,1,0)</f>
        <v>5.09</v>
      </c>
      <c r="F483" s="25"/>
    </row>
    <row r="484" spans="2:8">
      <c r="E484" s="15"/>
    </row>
    <row r="485" spans="2:8" ht="25.5">
      <c r="B485" s="22"/>
      <c r="C485" s="16" t="s">
        <v>23</v>
      </c>
      <c r="D485" s="108">
        <f>E483*D460</f>
        <v>42712.175099999993</v>
      </c>
      <c r="E485" s="108"/>
    </row>
    <row r="486" spans="2:8" ht="20.25">
      <c r="C486" s="17" t="s">
        <v>8</v>
      </c>
      <c r="D486" s="109">
        <f>D485/D459</f>
        <v>132.23583622291019</v>
      </c>
      <c r="E486" s="109"/>
      <c r="G486" s="7"/>
      <c r="H486" s="48"/>
    </row>
    <row r="489" spans="2:8" ht="60.75">
      <c r="B489" s="110" t="s">
        <v>48</v>
      </c>
      <c r="C489" s="110"/>
      <c r="D489" s="110"/>
      <c r="E489" s="110"/>
      <c r="F489" s="110"/>
      <c r="G489" s="110"/>
      <c r="H489" s="110"/>
    </row>
    <row r="490" spans="2:8">
      <c r="B490" s="111" t="s">
        <v>37</v>
      </c>
      <c r="C490" s="111"/>
      <c r="D490" s="111"/>
      <c r="E490" s="111"/>
      <c r="F490" s="111"/>
      <c r="G490" s="111"/>
    </row>
    <row r="491" spans="2:8">
      <c r="C491" s="52"/>
      <c r="G491" s="7"/>
    </row>
    <row r="492" spans="2:8" ht="25.5">
      <c r="C492" s="14" t="s">
        <v>5</v>
      </c>
      <c r="D492" s="6"/>
    </row>
    <row r="493" spans="2:8" ht="20.25">
      <c r="B493" s="10"/>
      <c r="C493" s="112" t="s">
        <v>15</v>
      </c>
      <c r="D493" s="137" t="s">
        <v>89</v>
      </c>
      <c r="E493" s="137"/>
      <c r="F493" s="137"/>
      <c r="G493" s="137"/>
      <c r="H493" s="40"/>
    </row>
    <row r="494" spans="2:8" ht="20.25">
      <c r="B494" s="10"/>
      <c r="C494" s="113"/>
      <c r="D494" s="137" t="s">
        <v>90</v>
      </c>
      <c r="E494" s="137"/>
      <c r="F494" s="137"/>
      <c r="G494" s="137"/>
      <c r="H494" s="40"/>
    </row>
    <row r="495" spans="2:8" ht="20.25">
      <c r="B495" s="10"/>
      <c r="C495" s="114"/>
      <c r="D495" s="137" t="s">
        <v>135</v>
      </c>
      <c r="E495" s="137"/>
      <c r="F495" s="137"/>
      <c r="G495" s="137"/>
      <c r="H495" s="40"/>
    </row>
    <row r="496" spans="2:8">
      <c r="C496" s="35" t="s">
        <v>12</v>
      </c>
      <c r="D496" s="53">
        <v>4</v>
      </c>
      <c r="E496" s="49"/>
      <c r="F496" s="10"/>
    </row>
    <row r="497" spans="2:8">
      <c r="C497" s="1" t="s">
        <v>9</v>
      </c>
      <c r="D497" s="54">
        <v>623</v>
      </c>
      <c r="E497" s="116" t="s">
        <v>16</v>
      </c>
      <c r="F497" s="117"/>
      <c r="G497" s="120">
        <f>D498/D497</f>
        <v>36.891733547351521</v>
      </c>
    </row>
    <row r="498" spans="2:8">
      <c r="C498" s="1" t="s">
        <v>10</v>
      </c>
      <c r="D498" s="54">
        <v>22983.55</v>
      </c>
      <c r="E498" s="118"/>
      <c r="F498" s="119"/>
      <c r="G498" s="121"/>
    </row>
    <row r="499" spans="2:8">
      <c r="C499" s="37"/>
      <c r="D499" s="38"/>
      <c r="E499" s="50"/>
    </row>
    <row r="500" spans="2:8">
      <c r="C500" s="36" t="s">
        <v>7</v>
      </c>
      <c r="D500" s="63" t="s">
        <v>136</v>
      </c>
    </row>
    <row r="501" spans="2:8">
      <c r="C501" s="36" t="s">
        <v>11</v>
      </c>
      <c r="D501" s="63">
        <v>45</v>
      </c>
    </row>
    <row r="502" spans="2:8">
      <c r="C502" s="36" t="s">
        <v>13</v>
      </c>
      <c r="D502" s="61" t="s">
        <v>34</v>
      </c>
      <c r="E502" s="41"/>
    </row>
    <row r="503" spans="2:8" ht="24" thickBot="1">
      <c r="C503" s="42"/>
      <c r="D503" s="42"/>
    </row>
    <row r="504" spans="2:8" ht="48" thickBot="1">
      <c r="B504" s="122" t="s">
        <v>17</v>
      </c>
      <c r="C504" s="123"/>
      <c r="D504" s="23" t="s">
        <v>20</v>
      </c>
      <c r="E504" s="124" t="s">
        <v>22</v>
      </c>
      <c r="F504" s="125"/>
      <c r="G504" s="2" t="s">
        <v>21</v>
      </c>
    </row>
    <row r="505" spans="2:8" ht="24" thickBot="1">
      <c r="B505" s="126" t="s">
        <v>36</v>
      </c>
      <c r="C505" s="127"/>
      <c r="D505" s="62">
        <v>50.01</v>
      </c>
      <c r="E505" s="65">
        <v>4</v>
      </c>
      <c r="F505" s="18" t="s">
        <v>25</v>
      </c>
      <c r="G505" s="26">
        <f t="shared" ref="G505:G512" si="11">D505*E505</f>
        <v>200.04</v>
      </c>
      <c r="H505" s="128"/>
    </row>
    <row r="506" spans="2:8">
      <c r="B506" s="129" t="s">
        <v>18</v>
      </c>
      <c r="C506" s="130"/>
      <c r="D506" s="101">
        <v>189.45</v>
      </c>
      <c r="E506" s="66">
        <v>1</v>
      </c>
      <c r="F506" s="19" t="s">
        <v>26</v>
      </c>
      <c r="G506" s="27">
        <f t="shared" si="11"/>
        <v>189.45</v>
      </c>
      <c r="H506" s="128"/>
    </row>
    <row r="507" spans="2:8" ht="24" thickBot="1">
      <c r="B507" s="131" t="s">
        <v>19</v>
      </c>
      <c r="C507" s="132"/>
      <c r="D507" s="102">
        <v>762.99</v>
      </c>
      <c r="E507" s="67">
        <v>1</v>
      </c>
      <c r="F507" s="20" t="s">
        <v>26</v>
      </c>
      <c r="G507" s="28">
        <f t="shared" si="11"/>
        <v>762.99</v>
      </c>
      <c r="H507" s="128"/>
    </row>
    <row r="508" spans="2:8" ht="24" thickBot="1">
      <c r="B508" s="133" t="s">
        <v>28</v>
      </c>
      <c r="C508" s="134"/>
      <c r="D508" s="103">
        <v>1409.04</v>
      </c>
      <c r="E508" s="68"/>
      <c r="F508" s="24" t="s">
        <v>25</v>
      </c>
      <c r="G508" s="29">
        <f t="shared" si="11"/>
        <v>0</v>
      </c>
      <c r="H508" s="128"/>
    </row>
    <row r="509" spans="2:8">
      <c r="B509" s="129" t="s">
        <v>33</v>
      </c>
      <c r="C509" s="130"/>
      <c r="D509" s="101">
        <v>5358.15</v>
      </c>
      <c r="E509" s="66">
        <v>4</v>
      </c>
      <c r="F509" s="19" t="s">
        <v>25</v>
      </c>
      <c r="G509" s="27">
        <f t="shared" si="11"/>
        <v>21432.6</v>
      </c>
      <c r="H509" s="128"/>
    </row>
    <row r="510" spans="2:8">
      <c r="B510" s="135" t="s">
        <v>27</v>
      </c>
      <c r="C510" s="136"/>
      <c r="D510" s="104">
        <v>246.53</v>
      </c>
      <c r="E510" s="69"/>
      <c r="F510" s="21" t="s">
        <v>25</v>
      </c>
      <c r="G510" s="30">
        <f t="shared" si="11"/>
        <v>0</v>
      </c>
      <c r="H510" s="128"/>
    </row>
    <row r="511" spans="2:8">
      <c r="B511" s="135" t="s">
        <v>29</v>
      </c>
      <c r="C511" s="136"/>
      <c r="D511" s="105">
        <v>4374.5</v>
      </c>
      <c r="E511" s="70">
        <v>4</v>
      </c>
      <c r="F511" s="21" t="s">
        <v>25</v>
      </c>
      <c r="G511" s="30">
        <f t="shared" si="11"/>
        <v>17498</v>
      </c>
      <c r="H511" s="128"/>
    </row>
    <row r="512" spans="2:8">
      <c r="B512" s="135" t="s">
        <v>30</v>
      </c>
      <c r="C512" s="136"/>
      <c r="D512" s="105">
        <v>1282.45</v>
      </c>
      <c r="E512" s="70">
        <v>4</v>
      </c>
      <c r="F512" s="21" t="s">
        <v>25</v>
      </c>
      <c r="G512" s="30">
        <f t="shared" si="11"/>
        <v>5129.8</v>
      </c>
      <c r="H512" s="128"/>
    </row>
    <row r="513" spans="2:8">
      <c r="B513" s="135" t="s">
        <v>32</v>
      </c>
      <c r="C513" s="136"/>
      <c r="D513" s="105">
        <v>1000.47</v>
      </c>
      <c r="E513" s="70">
        <v>4</v>
      </c>
      <c r="F513" s="21" t="s">
        <v>25</v>
      </c>
      <c r="G513" s="30">
        <f>D513*E513</f>
        <v>4001.88</v>
      </c>
      <c r="H513" s="128"/>
    </row>
    <row r="514" spans="2:8" ht="24" thickBot="1">
      <c r="B514" s="131" t="s">
        <v>31</v>
      </c>
      <c r="C514" s="132"/>
      <c r="D514" s="106">
        <v>778.61</v>
      </c>
      <c r="E514" s="67">
        <v>40</v>
      </c>
      <c r="F514" s="20" t="s">
        <v>25</v>
      </c>
      <c r="G514" s="31">
        <f>D514*E514</f>
        <v>31144.400000000001</v>
      </c>
      <c r="H514" s="128"/>
    </row>
    <row r="515" spans="2:8">
      <c r="C515" s="3"/>
      <c r="D515" s="3"/>
      <c r="E515" s="4"/>
      <c r="F515" s="4"/>
      <c r="H515" s="45"/>
    </row>
    <row r="516" spans="2:8" ht="25.5">
      <c r="C516" s="14" t="s">
        <v>14</v>
      </c>
      <c r="D516" s="6"/>
    </row>
    <row r="517" spans="2:8" ht="20.25">
      <c r="C517" s="107" t="s">
        <v>6</v>
      </c>
      <c r="D517" s="51" t="s">
        <v>0</v>
      </c>
      <c r="E517" s="9">
        <f>IF(G505&gt;0, ROUND((G505+D498)/D498,2), 0)</f>
        <v>1.01</v>
      </c>
      <c r="F517" s="9"/>
      <c r="G517" s="10"/>
      <c r="H517" s="7"/>
    </row>
    <row r="518" spans="2:8">
      <c r="C518" s="107"/>
      <c r="D518" s="51" t="s">
        <v>1</v>
      </c>
      <c r="E518" s="9">
        <f>IF(SUM(G506:G507)&gt;0,ROUND((G506+G507+D498)/D498,2),0)</f>
        <v>1.04</v>
      </c>
      <c r="F518" s="9"/>
      <c r="G518" s="11"/>
      <c r="H518" s="47"/>
    </row>
    <row r="519" spans="2:8">
      <c r="C519" s="107"/>
      <c r="D519" s="51" t="s">
        <v>2</v>
      </c>
      <c r="E519" s="9">
        <f>IF(G508&gt;0,ROUND((G508+D498)/D498,2),0)</f>
        <v>0</v>
      </c>
      <c r="F519" s="12"/>
      <c r="G519" s="11"/>
    </row>
    <row r="520" spans="2:8">
      <c r="C520" s="107"/>
      <c r="D520" s="13" t="s">
        <v>3</v>
      </c>
      <c r="E520" s="32">
        <f>IF(SUM(G509:G514)&gt;0,ROUND((SUM(G509:G514)+D498)/D498,2),0)</f>
        <v>4.45</v>
      </c>
      <c r="F520" s="10"/>
      <c r="G520" s="11"/>
    </row>
    <row r="521" spans="2:8" ht="25.5">
      <c r="D521" s="33" t="s">
        <v>4</v>
      </c>
      <c r="E521" s="34">
        <f>SUM(E517:E520)-IF(VALUE(COUNTIF(E517:E520,"&gt;0"))=4,3,0)-IF(VALUE(COUNTIF(E517:E520,"&gt;0"))=3,2,0)-IF(VALUE(COUNTIF(E517:E520,"&gt;0"))=2,1,0)</f>
        <v>4.5</v>
      </c>
      <c r="F521" s="25"/>
    </row>
    <row r="522" spans="2:8">
      <c r="E522" s="15"/>
    </row>
    <row r="523" spans="2:8" ht="25.5">
      <c r="B523" s="22"/>
      <c r="C523" s="16" t="s">
        <v>23</v>
      </c>
      <c r="D523" s="108">
        <f>E521*D498</f>
        <v>103425.97499999999</v>
      </c>
      <c r="E523" s="108"/>
    </row>
    <row r="524" spans="2:8" ht="20.25">
      <c r="C524" s="17" t="s">
        <v>8</v>
      </c>
      <c r="D524" s="109">
        <f>D523/D497</f>
        <v>166.01280096308184</v>
      </c>
      <c r="E524" s="109"/>
      <c r="G524" s="7"/>
      <c r="H524" s="48"/>
    </row>
    <row r="528" spans="2:8" ht="60.75">
      <c r="B528" s="110" t="s">
        <v>49</v>
      </c>
      <c r="C528" s="110"/>
      <c r="D528" s="110"/>
      <c r="E528" s="110"/>
      <c r="F528" s="110"/>
      <c r="G528" s="110"/>
      <c r="H528" s="110"/>
    </row>
    <row r="529" spans="2:8">
      <c r="B529" s="111" t="s">
        <v>37</v>
      </c>
      <c r="C529" s="111"/>
      <c r="D529" s="111"/>
      <c r="E529" s="111"/>
      <c r="F529" s="111"/>
      <c r="G529" s="111"/>
    </row>
    <row r="530" spans="2:8">
      <c r="C530" s="52"/>
      <c r="G530" s="7"/>
    </row>
    <row r="531" spans="2:8" ht="25.5">
      <c r="C531" s="14" t="s">
        <v>5</v>
      </c>
      <c r="D531" s="6"/>
    </row>
    <row r="532" spans="2:8" ht="20.25">
      <c r="B532" s="10"/>
      <c r="C532" s="112" t="s">
        <v>15</v>
      </c>
      <c r="D532" s="137" t="s">
        <v>89</v>
      </c>
      <c r="E532" s="137"/>
      <c r="F532" s="137"/>
      <c r="G532" s="137"/>
      <c r="H532" s="40"/>
    </row>
    <row r="533" spans="2:8" ht="20.25">
      <c r="B533" s="10"/>
      <c r="C533" s="113"/>
      <c r="D533" s="137" t="s">
        <v>90</v>
      </c>
      <c r="E533" s="137"/>
      <c r="F533" s="137"/>
      <c r="G533" s="137"/>
      <c r="H533" s="40"/>
    </row>
    <row r="534" spans="2:8" ht="20.25">
      <c r="B534" s="10"/>
      <c r="C534" s="114"/>
      <c r="D534" s="137" t="s">
        <v>137</v>
      </c>
      <c r="E534" s="137"/>
      <c r="F534" s="137"/>
      <c r="G534" s="137"/>
      <c r="H534" s="40"/>
    </row>
    <row r="535" spans="2:8">
      <c r="C535" s="35" t="s">
        <v>12</v>
      </c>
      <c r="D535" s="53">
        <v>2.5</v>
      </c>
      <c r="E535" s="49"/>
      <c r="F535" s="10"/>
    </row>
    <row r="536" spans="2:8">
      <c r="C536" s="1" t="s">
        <v>9</v>
      </c>
      <c r="D536" s="54">
        <v>535</v>
      </c>
      <c r="E536" s="116" t="s">
        <v>16</v>
      </c>
      <c r="F536" s="117"/>
      <c r="G536" s="120">
        <f>D537/D536</f>
        <v>27.388579439252336</v>
      </c>
    </row>
    <row r="537" spans="2:8">
      <c r="C537" s="1" t="s">
        <v>10</v>
      </c>
      <c r="D537" s="54">
        <v>14652.89</v>
      </c>
      <c r="E537" s="118"/>
      <c r="F537" s="119"/>
      <c r="G537" s="121"/>
    </row>
    <row r="538" spans="2:8">
      <c r="C538" s="37"/>
      <c r="D538" s="38"/>
      <c r="E538" s="50"/>
    </row>
    <row r="539" spans="2:8">
      <c r="C539" s="36" t="s">
        <v>7</v>
      </c>
      <c r="D539" s="63" t="s">
        <v>138</v>
      </c>
    </row>
    <row r="540" spans="2:8">
      <c r="C540" s="36" t="s">
        <v>11</v>
      </c>
      <c r="D540" s="63">
        <v>45</v>
      </c>
    </row>
    <row r="541" spans="2:8">
      <c r="C541" s="36" t="s">
        <v>13</v>
      </c>
      <c r="D541" s="61" t="s">
        <v>34</v>
      </c>
      <c r="E541" s="41"/>
    </row>
    <row r="542" spans="2:8" ht="24" thickBot="1">
      <c r="C542" s="42"/>
      <c r="D542" s="42"/>
    </row>
    <row r="543" spans="2:8" ht="48" thickBot="1">
      <c r="B543" s="122" t="s">
        <v>17</v>
      </c>
      <c r="C543" s="123"/>
      <c r="D543" s="23" t="s">
        <v>20</v>
      </c>
      <c r="E543" s="124" t="s">
        <v>22</v>
      </c>
      <c r="F543" s="125"/>
      <c r="G543" s="2" t="s">
        <v>21</v>
      </c>
    </row>
    <row r="544" spans="2:8" ht="24" thickBot="1">
      <c r="B544" s="126" t="s">
        <v>36</v>
      </c>
      <c r="C544" s="127"/>
      <c r="D544" s="62">
        <v>50.01</v>
      </c>
      <c r="E544" s="65">
        <v>2.5</v>
      </c>
      <c r="F544" s="18" t="s">
        <v>25</v>
      </c>
      <c r="G544" s="26">
        <f t="shared" ref="G544:G551" si="12">D544*E544</f>
        <v>125.02499999999999</v>
      </c>
      <c r="H544" s="128"/>
    </row>
    <row r="545" spans="2:8">
      <c r="B545" s="129" t="s">
        <v>18</v>
      </c>
      <c r="C545" s="130"/>
      <c r="D545" s="101">
        <v>189.45</v>
      </c>
      <c r="E545" s="66">
        <v>1</v>
      </c>
      <c r="F545" s="19" t="s">
        <v>26</v>
      </c>
      <c r="G545" s="27">
        <f t="shared" si="12"/>
        <v>189.45</v>
      </c>
      <c r="H545" s="128"/>
    </row>
    <row r="546" spans="2:8" ht="24" thickBot="1">
      <c r="B546" s="131" t="s">
        <v>19</v>
      </c>
      <c r="C546" s="132"/>
      <c r="D546" s="102">
        <v>762.99</v>
      </c>
      <c r="E546" s="67">
        <v>1</v>
      </c>
      <c r="F546" s="20" t="s">
        <v>26</v>
      </c>
      <c r="G546" s="28">
        <f t="shared" si="12"/>
        <v>762.99</v>
      </c>
      <c r="H546" s="128"/>
    </row>
    <row r="547" spans="2:8" ht="24" thickBot="1">
      <c r="B547" s="133" t="s">
        <v>28</v>
      </c>
      <c r="C547" s="134"/>
      <c r="D547" s="103">
        <v>1409.04</v>
      </c>
      <c r="E547" s="68"/>
      <c r="F547" s="24" t="s">
        <v>25</v>
      </c>
      <c r="G547" s="29">
        <f t="shared" si="12"/>
        <v>0</v>
      </c>
      <c r="H547" s="128"/>
    </row>
    <row r="548" spans="2:8">
      <c r="B548" s="129" t="s">
        <v>33</v>
      </c>
      <c r="C548" s="130"/>
      <c r="D548" s="101">
        <v>5358.15</v>
      </c>
      <c r="E548" s="66">
        <v>2.5</v>
      </c>
      <c r="F548" s="19" t="s">
        <v>25</v>
      </c>
      <c r="G548" s="27">
        <f t="shared" si="12"/>
        <v>13395.375</v>
      </c>
      <c r="H548" s="128"/>
    </row>
    <row r="549" spans="2:8">
      <c r="B549" s="135" t="s">
        <v>27</v>
      </c>
      <c r="C549" s="136"/>
      <c r="D549" s="104">
        <v>246.53</v>
      </c>
      <c r="E549" s="69"/>
      <c r="F549" s="21" t="s">
        <v>25</v>
      </c>
      <c r="G549" s="30">
        <f t="shared" si="12"/>
        <v>0</v>
      </c>
      <c r="H549" s="128"/>
    </row>
    <row r="550" spans="2:8">
      <c r="B550" s="135" t="s">
        <v>29</v>
      </c>
      <c r="C550" s="136"/>
      <c r="D550" s="105">
        <v>4374.5</v>
      </c>
      <c r="E550" s="70">
        <v>2.5</v>
      </c>
      <c r="F550" s="21" t="s">
        <v>25</v>
      </c>
      <c r="G550" s="30">
        <f t="shared" si="12"/>
        <v>10936.25</v>
      </c>
      <c r="H550" s="128"/>
    </row>
    <row r="551" spans="2:8">
      <c r="B551" s="135" t="s">
        <v>30</v>
      </c>
      <c r="C551" s="136"/>
      <c r="D551" s="105">
        <v>1282.45</v>
      </c>
      <c r="E551" s="70">
        <v>2.5</v>
      </c>
      <c r="F551" s="21" t="s">
        <v>25</v>
      </c>
      <c r="G551" s="30">
        <f t="shared" si="12"/>
        <v>3206.125</v>
      </c>
      <c r="H551" s="128"/>
    </row>
    <row r="552" spans="2:8">
      <c r="B552" s="135" t="s">
        <v>32</v>
      </c>
      <c r="C552" s="136"/>
      <c r="D552" s="105">
        <v>1000.47</v>
      </c>
      <c r="E552" s="70">
        <v>2.5</v>
      </c>
      <c r="F552" s="21" t="s">
        <v>25</v>
      </c>
      <c r="G552" s="30">
        <f>D552*E552</f>
        <v>2501.1750000000002</v>
      </c>
      <c r="H552" s="128"/>
    </row>
    <row r="553" spans="2:8" ht="24" thickBot="1">
      <c r="B553" s="131" t="s">
        <v>31</v>
      </c>
      <c r="C553" s="132"/>
      <c r="D553" s="106">
        <v>778.61</v>
      </c>
      <c r="E553" s="67">
        <v>25</v>
      </c>
      <c r="F553" s="20" t="s">
        <v>25</v>
      </c>
      <c r="G553" s="31">
        <f>D553*E553</f>
        <v>19465.25</v>
      </c>
      <c r="H553" s="128"/>
    </row>
    <row r="554" spans="2:8">
      <c r="C554" s="3"/>
      <c r="D554" s="3"/>
      <c r="E554" s="4"/>
      <c r="F554" s="4"/>
      <c r="H554" s="45"/>
    </row>
    <row r="555" spans="2:8" ht="25.5">
      <c r="C555" s="14" t="s">
        <v>14</v>
      </c>
      <c r="D555" s="6"/>
    </row>
    <row r="556" spans="2:8" ht="20.25">
      <c r="C556" s="107" t="s">
        <v>6</v>
      </c>
      <c r="D556" s="51" t="s">
        <v>0</v>
      </c>
      <c r="E556" s="9">
        <f>IF(G544&gt;0, ROUND((G544+D537)/D537,2), 0)</f>
        <v>1.01</v>
      </c>
      <c r="F556" s="9"/>
      <c r="G556" s="10"/>
      <c r="H556" s="7"/>
    </row>
    <row r="557" spans="2:8">
      <c r="C557" s="107"/>
      <c r="D557" s="51" t="s">
        <v>1</v>
      </c>
      <c r="E557" s="9">
        <f>IF(SUM(G545:G546)&gt;0,ROUND((G545+G546+D537)/D537,2),0)</f>
        <v>1.07</v>
      </c>
      <c r="F557" s="9"/>
      <c r="G557" s="11"/>
      <c r="H557" s="47"/>
    </row>
    <row r="558" spans="2:8">
      <c r="C558" s="107"/>
      <c r="D558" s="51" t="s">
        <v>2</v>
      </c>
      <c r="E558" s="9">
        <f>IF(G547&gt;0,ROUND((G547+D537)/D537,2),0)</f>
        <v>0</v>
      </c>
      <c r="F558" s="12"/>
      <c r="G558" s="11"/>
    </row>
    <row r="559" spans="2:8">
      <c r="C559" s="107"/>
      <c r="D559" s="13" t="s">
        <v>3</v>
      </c>
      <c r="E559" s="32">
        <f>IF(SUM(G548:G553)&gt;0,ROUND((SUM(G548:G553)+D537)/D537,2),0)</f>
        <v>4.38</v>
      </c>
      <c r="F559" s="10"/>
      <c r="G559" s="11"/>
    </row>
    <row r="560" spans="2:8" ht="25.5">
      <c r="D560" s="33" t="s">
        <v>4</v>
      </c>
      <c r="E560" s="34">
        <f>SUM(E556:E559)-IF(VALUE(COUNTIF(E556:E559,"&gt;0"))=4,3,0)-IF(VALUE(COUNTIF(E556:E559,"&gt;0"))=3,2,0)-IF(VALUE(COUNTIF(E556:E559,"&gt;0"))=2,1,0)</f>
        <v>4.46</v>
      </c>
      <c r="F560" s="25"/>
    </row>
    <row r="561" spans="2:8">
      <c r="E561" s="15"/>
    </row>
    <row r="562" spans="2:8" ht="25.5">
      <c r="B562" s="22"/>
      <c r="C562" s="16" t="s">
        <v>23</v>
      </c>
      <c r="D562" s="108">
        <f>E560*D537</f>
        <v>65351.8894</v>
      </c>
      <c r="E562" s="108"/>
    </row>
    <row r="563" spans="2:8" ht="20.25">
      <c r="C563" s="17" t="s">
        <v>8</v>
      </c>
      <c r="D563" s="109">
        <f>D562/D536</f>
        <v>122.15306429906542</v>
      </c>
      <c r="E563" s="109"/>
      <c r="G563" s="7"/>
      <c r="H563" s="48"/>
    </row>
    <row r="569" spans="2:8" ht="60.75">
      <c r="B569" s="110" t="s">
        <v>50</v>
      </c>
      <c r="C569" s="110"/>
      <c r="D569" s="110"/>
      <c r="E569" s="110"/>
      <c r="F569" s="110"/>
      <c r="G569" s="110"/>
      <c r="H569" s="110"/>
    </row>
    <row r="570" spans="2:8">
      <c r="B570" s="111" t="s">
        <v>37</v>
      </c>
      <c r="C570" s="111"/>
      <c r="D570" s="111"/>
      <c r="E570" s="111"/>
      <c r="F570" s="111"/>
      <c r="G570" s="111"/>
    </row>
    <row r="571" spans="2:8">
      <c r="C571" s="52"/>
      <c r="G571" s="7"/>
    </row>
    <row r="572" spans="2:8" ht="25.5">
      <c r="C572" s="14" t="s">
        <v>5</v>
      </c>
      <c r="D572" s="6"/>
    </row>
    <row r="573" spans="2:8" ht="20.25">
      <c r="B573" s="10"/>
      <c r="C573" s="112" t="s">
        <v>15</v>
      </c>
      <c r="D573" s="137" t="s">
        <v>89</v>
      </c>
      <c r="E573" s="137"/>
      <c r="F573" s="137"/>
      <c r="G573" s="137"/>
      <c r="H573" s="40"/>
    </row>
    <row r="574" spans="2:8" ht="20.25">
      <c r="B574" s="10"/>
      <c r="C574" s="113"/>
      <c r="D574" s="137" t="s">
        <v>90</v>
      </c>
      <c r="E574" s="137"/>
      <c r="F574" s="137"/>
      <c r="G574" s="137"/>
      <c r="H574" s="40"/>
    </row>
    <row r="575" spans="2:8" ht="20.25">
      <c r="B575" s="10"/>
      <c r="C575" s="114"/>
      <c r="D575" s="137" t="s">
        <v>139</v>
      </c>
      <c r="E575" s="137"/>
      <c r="F575" s="137"/>
      <c r="G575" s="137"/>
      <c r="H575" s="40"/>
    </row>
    <row r="576" spans="2:8">
      <c r="C576" s="35" t="s">
        <v>12</v>
      </c>
      <c r="D576" s="53">
        <v>1.8</v>
      </c>
      <c r="E576" s="49"/>
      <c r="F576" s="10"/>
    </row>
    <row r="577" spans="2:8">
      <c r="C577" s="1" t="s">
        <v>9</v>
      </c>
      <c r="D577" s="54">
        <v>400</v>
      </c>
      <c r="E577" s="116" t="s">
        <v>16</v>
      </c>
      <c r="F577" s="117"/>
      <c r="G577" s="120">
        <f>D578/D577</f>
        <v>39.792200000000001</v>
      </c>
    </row>
    <row r="578" spans="2:8">
      <c r="C578" s="1" t="s">
        <v>10</v>
      </c>
      <c r="D578" s="54">
        <v>15916.88</v>
      </c>
      <c r="E578" s="118"/>
      <c r="F578" s="119"/>
      <c r="G578" s="121"/>
    </row>
    <row r="579" spans="2:8">
      <c r="C579" s="37"/>
      <c r="D579" s="38"/>
      <c r="E579" s="50"/>
    </row>
    <row r="580" spans="2:8">
      <c r="C580" s="36" t="s">
        <v>7</v>
      </c>
      <c r="D580" s="63" t="s">
        <v>140</v>
      </c>
    </row>
    <row r="581" spans="2:8">
      <c r="C581" s="36" t="s">
        <v>11</v>
      </c>
      <c r="D581" s="63">
        <v>50</v>
      </c>
    </row>
    <row r="582" spans="2:8">
      <c r="C582" s="36" t="s">
        <v>13</v>
      </c>
      <c r="D582" s="61" t="s">
        <v>34</v>
      </c>
      <c r="E582" s="41"/>
    </row>
    <row r="583" spans="2:8" ht="24" thickBot="1">
      <c r="C583" s="42"/>
      <c r="D583" s="42"/>
    </row>
    <row r="584" spans="2:8" ht="48" thickBot="1">
      <c r="B584" s="122" t="s">
        <v>17</v>
      </c>
      <c r="C584" s="123"/>
      <c r="D584" s="23" t="s">
        <v>20</v>
      </c>
      <c r="E584" s="124" t="s">
        <v>22</v>
      </c>
      <c r="F584" s="125"/>
      <c r="G584" s="2" t="s">
        <v>21</v>
      </c>
    </row>
    <row r="585" spans="2:8" ht="24" thickBot="1">
      <c r="B585" s="126" t="s">
        <v>36</v>
      </c>
      <c r="C585" s="127"/>
      <c r="D585" s="62">
        <v>50.01</v>
      </c>
      <c r="E585" s="65">
        <v>1.8</v>
      </c>
      <c r="F585" s="18" t="s">
        <v>25</v>
      </c>
      <c r="G585" s="26">
        <f t="shared" ref="G585:G592" si="13">D585*E585</f>
        <v>90.018000000000001</v>
      </c>
      <c r="H585" s="128"/>
    </row>
    <row r="586" spans="2:8">
      <c r="B586" s="129" t="s">
        <v>18</v>
      </c>
      <c r="C586" s="130"/>
      <c r="D586" s="101">
        <v>189.45</v>
      </c>
      <c r="E586" s="66">
        <v>0.6</v>
      </c>
      <c r="F586" s="19" t="s">
        <v>26</v>
      </c>
      <c r="G586" s="27">
        <f t="shared" si="13"/>
        <v>113.66999999999999</v>
      </c>
      <c r="H586" s="128"/>
    </row>
    <row r="587" spans="2:8" ht="24" thickBot="1">
      <c r="B587" s="131" t="s">
        <v>19</v>
      </c>
      <c r="C587" s="132"/>
      <c r="D587" s="102">
        <v>762.99</v>
      </c>
      <c r="E587" s="67">
        <v>0.6</v>
      </c>
      <c r="F587" s="20" t="s">
        <v>26</v>
      </c>
      <c r="G587" s="28">
        <f t="shared" si="13"/>
        <v>457.79399999999998</v>
      </c>
      <c r="H587" s="128"/>
    </row>
    <row r="588" spans="2:8" ht="24" thickBot="1">
      <c r="B588" s="133" t="s">
        <v>28</v>
      </c>
      <c r="C588" s="134"/>
      <c r="D588" s="103">
        <v>1409.04</v>
      </c>
      <c r="E588" s="68"/>
      <c r="F588" s="24" t="s">
        <v>25</v>
      </c>
      <c r="G588" s="29">
        <f t="shared" si="13"/>
        <v>0</v>
      </c>
      <c r="H588" s="128"/>
    </row>
    <row r="589" spans="2:8">
      <c r="B589" s="129" t="s">
        <v>33</v>
      </c>
      <c r="C589" s="130"/>
      <c r="D589" s="101">
        <v>5358.15</v>
      </c>
      <c r="E589" s="66">
        <v>1.8</v>
      </c>
      <c r="F589" s="19" t="s">
        <v>25</v>
      </c>
      <c r="G589" s="27">
        <f t="shared" si="13"/>
        <v>9644.67</v>
      </c>
      <c r="H589" s="128"/>
    </row>
    <row r="590" spans="2:8">
      <c r="B590" s="135" t="s">
        <v>27</v>
      </c>
      <c r="C590" s="136"/>
      <c r="D590" s="104">
        <v>246.53</v>
      </c>
      <c r="E590" s="69"/>
      <c r="F590" s="21" t="s">
        <v>25</v>
      </c>
      <c r="G590" s="30">
        <f t="shared" si="13"/>
        <v>0</v>
      </c>
      <c r="H590" s="128"/>
    </row>
    <row r="591" spans="2:8">
      <c r="B591" s="135" t="s">
        <v>29</v>
      </c>
      <c r="C591" s="136"/>
      <c r="D591" s="105">
        <v>4374.5</v>
      </c>
      <c r="E591" s="70">
        <v>1.8</v>
      </c>
      <c r="F591" s="21" t="s">
        <v>25</v>
      </c>
      <c r="G591" s="30">
        <f t="shared" si="13"/>
        <v>7874.1</v>
      </c>
      <c r="H591" s="128"/>
    </row>
    <row r="592" spans="2:8">
      <c r="B592" s="135" t="s">
        <v>30</v>
      </c>
      <c r="C592" s="136"/>
      <c r="D592" s="105">
        <v>1282.45</v>
      </c>
      <c r="E592" s="70">
        <v>1.8</v>
      </c>
      <c r="F592" s="21" t="s">
        <v>25</v>
      </c>
      <c r="G592" s="30">
        <f t="shared" si="13"/>
        <v>2308.4100000000003</v>
      </c>
      <c r="H592" s="128"/>
    </row>
    <row r="593" spans="2:8">
      <c r="B593" s="135" t="s">
        <v>32</v>
      </c>
      <c r="C593" s="136"/>
      <c r="D593" s="105">
        <v>1000.47</v>
      </c>
      <c r="E593" s="70">
        <v>1.8</v>
      </c>
      <c r="F593" s="21" t="s">
        <v>25</v>
      </c>
      <c r="G593" s="30">
        <f>D593*E593</f>
        <v>1800.846</v>
      </c>
      <c r="H593" s="128"/>
    </row>
    <row r="594" spans="2:8" ht="24" thickBot="1">
      <c r="B594" s="131" t="s">
        <v>31</v>
      </c>
      <c r="C594" s="132"/>
      <c r="D594" s="106">
        <v>778.61</v>
      </c>
      <c r="E594" s="67">
        <v>18</v>
      </c>
      <c r="F594" s="20" t="s">
        <v>25</v>
      </c>
      <c r="G594" s="31">
        <f>D594*E594</f>
        <v>14014.98</v>
      </c>
      <c r="H594" s="128"/>
    </row>
    <row r="595" spans="2:8">
      <c r="C595" s="3"/>
      <c r="D595" s="3"/>
      <c r="E595" s="4"/>
      <c r="F595" s="4"/>
      <c r="H595" s="45"/>
    </row>
    <row r="596" spans="2:8" ht="25.5">
      <c r="C596" s="14" t="s">
        <v>14</v>
      </c>
      <c r="D596" s="6"/>
    </row>
    <row r="597" spans="2:8" ht="20.25">
      <c r="C597" s="107" t="s">
        <v>6</v>
      </c>
      <c r="D597" s="51" t="s">
        <v>0</v>
      </c>
      <c r="E597" s="9">
        <f>IF(G585&gt;0, ROUND((G585+D578)/D578,2), 0)</f>
        <v>1.01</v>
      </c>
      <c r="F597" s="9"/>
      <c r="G597" s="10"/>
      <c r="H597" s="7"/>
    </row>
    <row r="598" spans="2:8">
      <c r="C598" s="107"/>
      <c r="D598" s="51" t="s">
        <v>1</v>
      </c>
      <c r="E598" s="9">
        <f>IF(SUM(G586:G587)&gt;0,ROUND((G586+G587+D578)/D578,2),0)</f>
        <v>1.04</v>
      </c>
      <c r="F598" s="9"/>
      <c r="G598" s="11"/>
      <c r="H598" s="47"/>
    </row>
    <row r="599" spans="2:8">
      <c r="C599" s="107"/>
      <c r="D599" s="51" t="s">
        <v>2</v>
      </c>
      <c r="E599" s="9">
        <f>IF(G588&gt;0,ROUND((G588+D578)/D578,2),0)</f>
        <v>0</v>
      </c>
      <c r="F599" s="12"/>
      <c r="G599" s="11"/>
    </row>
    <row r="600" spans="2:8">
      <c r="C600" s="107"/>
      <c r="D600" s="13" t="s">
        <v>3</v>
      </c>
      <c r="E600" s="32">
        <f>IF(SUM(G589:G594)&gt;0,ROUND((SUM(G589:G594)+D578)/D578,2),0)</f>
        <v>3.24</v>
      </c>
      <c r="F600" s="10"/>
      <c r="G600" s="11"/>
    </row>
    <row r="601" spans="2:8" ht="25.5">
      <c r="D601" s="33" t="s">
        <v>4</v>
      </c>
      <c r="E601" s="34">
        <f>SUM(E597:E600)-IF(VALUE(COUNTIF(E597:E600,"&gt;0"))=4,3,0)-IF(VALUE(COUNTIF(E597:E600,"&gt;0"))=3,2,0)-IF(VALUE(COUNTIF(E597:E600,"&gt;0"))=2,1,0)</f>
        <v>3.29</v>
      </c>
      <c r="F601" s="25"/>
    </row>
    <row r="602" spans="2:8">
      <c r="E602" s="15"/>
    </row>
    <row r="603" spans="2:8" ht="25.5">
      <c r="B603" s="22"/>
      <c r="C603" s="16" t="s">
        <v>23</v>
      </c>
      <c r="D603" s="108">
        <f>E601*D578</f>
        <v>52366.535199999998</v>
      </c>
      <c r="E603" s="108"/>
    </row>
    <row r="604" spans="2:8" ht="20.25">
      <c r="C604" s="17" t="s">
        <v>8</v>
      </c>
      <c r="D604" s="109">
        <f>D603/D577</f>
        <v>130.916338</v>
      </c>
      <c r="E604" s="109"/>
      <c r="G604" s="7"/>
      <c r="H604" s="48"/>
    </row>
    <row r="608" spans="2:8" ht="60.75">
      <c r="B608" s="110" t="s">
        <v>51</v>
      </c>
      <c r="C608" s="110"/>
      <c r="D608" s="110"/>
      <c r="E608" s="110"/>
      <c r="F608" s="110"/>
      <c r="G608" s="110"/>
      <c r="H608" s="110"/>
    </row>
    <row r="609" spans="2:8">
      <c r="B609" s="111" t="s">
        <v>37</v>
      </c>
      <c r="C609" s="111"/>
      <c r="D609" s="111"/>
      <c r="E609" s="111"/>
      <c r="F609" s="111"/>
      <c r="G609" s="111"/>
    </row>
    <row r="610" spans="2:8">
      <c r="C610" s="52"/>
      <c r="G610" s="7"/>
    </row>
    <row r="611" spans="2:8" ht="25.5">
      <c r="C611" s="14" t="s">
        <v>5</v>
      </c>
      <c r="D611" s="6"/>
    </row>
    <row r="612" spans="2:8" ht="20.25">
      <c r="B612" s="10"/>
      <c r="C612" s="112" t="s">
        <v>15</v>
      </c>
      <c r="D612" s="137" t="s">
        <v>89</v>
      </c>
      <c r="E612" s="137"/>
      <c r="F612" s="137"/>
      <c r="G612" s="137"/>
      <c r="H612" s="40"/>
    </row>
    <row r="613" spans="2:8" ht="20.25">
      <c r="B613" s="10"/>
      <c r="C613" s="113"/>
      <c r="D613" s="137" t="s">
        <v>90</v>
      </c>
      <c r="E613" s="137"/>
      <c r="F613" s="137"/>
      <c r="G613" s="137"/>
      <c r="H613" s="40"/>
    </row>
    <row r="614" spans="2:8" ht="20.25">
      <c r="B614" s="10"/>
      <c r="C614" s="114"/>
      <c r="D614" s="137" t="s">
        <v>141</v>
      </c>
      <c r="E614" s="137"/>
      <c r="F614" s="137"/>
      <c r="G614" s="137"/>
      <c r="H614" s="40"/>
    </row>
    <row r="615" spans="2:8">
      <c r="C615" s="35" t="s">
        <v>12</v>
      </c>
      <c r="D615" s="53">
        <v>2</v>
      </c>
      <c r="E615" s="49"/>
      <c r="F615" s="10"/>
    </row>
    <row r="616" spans="2:8">
      <c r="C616" s="1" t="s">
        <v>9</v>
      </c>
      <c r="D616" s="54">
        <v>391</v>
      </c>
      <c r="E616" s="116" t="s">
        <v>16</v>
      </c>
      <c r="F616" s="117"/>
      <c r="G616" s="120">
        <f>D617/D616</f>
        <v>35.885524296675193</v>
      </c>
    </row>
    <row r="617" spans="2:8">
      <c r="C617" s="1" t="s">
        <v>10</v>
      </c>
      <c r="D617" s="54">
        <v>14031.24</v>
      </c>
      <c r="E617" s="118"/>
      <c r="F617" s="119"/>
      <c r="G617" s="121"/>
    </row>
    <row r="618" spans="2:8">
      <c r="C618" s="37"/>
      <c r="D618" s="38"/>
      <c r="E618" s="50"/>
    </row>
    <row r="619" spans="2:8">
      <c r="C619" s="36" t="s">
        <v>7</v>
      </c>
      <c r="D619" s="63" t="s">
        <v>95</v>
      </c>
    </row>
    <row r="620" spans="2:8">
      <c r="C620" s="36" t="s">
        <v>11</v>
      </c>
      <c r="D620" s="63">
        <v>50</v>
      </c>
    </row>
    <row r="621" spans="2:8">
      <c r="C621" s="36" t="s">
        <v>13</v>
      </c>
      <c r="D621" s="61" t="s">
        <v>34</v>
      </c>
      <c r="E621" s="41"/>
    </row>
    <row r="622" spans="2:8" ht="24" thickBot="1">
      <c r="C622" s="42"/>
      <c r="D622" s="42"/>
    </row>
    <row r="623" spans="2:8" ht="48" thickBot="1">
      <c r="B623" s="122" t="s">
        <v>17</v>
      </c>
      <c r="C623" s="123"/>
      <c r="D623" s="23" t="s">
        <v>20</v>
      </c>
      <c r="E623" s="124" t="s">
        <v>22</v>
      </c>
      <c r="F623" s="125"/>
      <c r="G623" s="2" t="s">
        <v>21</v>
      </c>
    </row>
    <row r="624" spans="2:8" ht="24" thickBot="1">
      <c r="B624" s="126" t="s">
        <v>36</v>
      </c>
      <c r="C624" s="127"/>
      <c r="D624" s="62">
        <v>50.01</v>
      </c>
      <c r="E624" s="65">
        <v>2</v>
      </c>
      <c r="F624" s="18" t="s">
        <v>25</v>
      </c>
      <c r="G624" s="26">
        <f t="shared" ref="G624:G631" si="14">D624*E624</f>
        <v>100.02</v>
      </c>
      <c r="H624" s="128"/>
    </row>
    <row r="625" spans="2:8">
      <c r="B625" s="129" t="s">
        <v>18</v>
      </c>
      <c r="C625" s="130"/>
      <c r="D625" s="101">
        <v>189.45</v>
      </c>
      <c r="E625" s="66">
        <v>0.6</v>
      </c>
      <c r="F625" s="19" t="s">
        <v>26</v>
      </c>
      <c r="G625" s="27">
        <f t="shared" si="14"/>
        <v>113.66999999999999</v>
      </c>
      <c r="H625" s="128"/>
    </row>
    <row r="626" spans="2:8" ht="24" thickBot="1">
      <c r="B626" s="131" t="s">
        <v>19</v>
      </c>
      <c r="C626" s="132"/>
      <c r="D626" s="102">
        <v>762.99</v>
      </c>
      <c r="E626" s="67">
        <v>0.6</v>
      </c>
      <c r="F626" s="20" t="s">
        <v>26</v>
      </c>
      <c r="G626" s="28">
        <f t="shared" si="14"/>
        <v>457.79399999999998</v>
      </c>
      <c r="H626" s="128"/>
    </row>
    <row r="627" spans="2:8" ht="24" thickBot="1">
      <c r="B627" s="133" t="s">
        <v>28</v>
      </c>
      <c r="C627" s="134"/>
      <c r="D627" s="103">
        <v>1409.04</v>
      </c>
      <c r="E627" s="68"/>
      <c r="F627" s="24" t="s">
        <v>25</v>
      </c>
      <c r="G627" s="29">
        <f t="shared" si="14"/>
        <v>0</v>
      </c>
      <c r="H627" s="128"/>
    </row>
    <row r="628" spans="2:8">
      <c r="B628" s="129" t="s">
        <v>33</v>
      </c>
      <c r="C628" s="130"/>
      <c r="D628" s="101">
        <v>5358.15</v>
      </c>
      <c r="E628" s="66">
        <v>2</v>
      </c>
      <c r="F628" s="19" t="s">
        <v>25</v>
      </c>
      <c r="G628" s="27">
        <f t="shared" si="14"/>
        <v>10716.3</v>
      </c>
      <c r="H628" s="128"/>
    </row>
    <row r="629" spans="2:8">
      <c r="B629" s="135" t="s">
        <v>27</v>
      </c>
      <c r="C629" s="136"/>
      <c r="D629" s="104">
        <v>246.53</v>
      </c>
      <c r="E629" s="69"/>
      <c r="F629" s="21" t="s">
        <v>25</v>
      </c>
      <c r="G629" s="30">
        <f t="shared" si="14"/>
        <v>0</v>
      </c>
      <c r="H629" s="128"/>
    </row>
    <row r="630" spans="2:8">
      <c r="B630" s="135" t="s">
        <v>29</v>
      </c>
      <c r="C630" s="136"/>
      <c r="D630" s="105">
        <v>4374.5</v>
      </c>
      <c r="E630" s="70">
        <v>2</v>
      </c>
      <c r="F630" s="21" t="s">
        <v>25</v>
      </c>
      <c r="G630" s="30">
        <f t="shared" si="14"/>
        <v>8749</v>
      </c>
      <c r="H630" s="128"/>
    </row>
    <row r="631" spans="2:8">
      <c r="B631" s="135" t="s">
        <v>30</v>
      </c>
      <c r="C631" s="136"/>
      <c r="D631" s="105">
        <v>1282.45</v>
      </c>
      <c r="E631" s="70">
        <v>2</v>
      </c>
      <c r="F631" s="21" t="s">
        <v>25</v>
      </c>
      <c r="G631" s="30">
        <f t="shared" si="14"/>
        <v>2564.9</v>
      </c>
      <c r="H631" s="128"/>
    </row>
    <row r="632" spans="2:8">
      <c r="B632" s="135" t="s">
        <v>32</v>
      </c>
      <c r="C632" s="136"/>
      <c r="D632" s="105">
        <v>1000.47</v>
      </c>
      <c r="E632" s="70">
        <v>2</v>
      </c>
      <c r="F632" s="21" t="s">
        <v>25</v>
      </c>
      <c r="G632" s="30">
        <f>D632*E632</f>
        <v>2000.94</v>
      </c>
      <c r="H632" s="128"/>
    </row>
    <row r="633" spans="2:8" ht="24" thickBot="1">
      <c r="B633" s="131" t="s">
        <v>31</v>
      </c>
      <c r="C633" s="132"/>
      <c r="D633" s="106">
        <v>778.61</v>
      </c>
      <c r="E633" s="67">
        <v>20</v>
      </c>
      <c r="F633" s="20" t="s">
        <v>25</v>
      </c>
      <c r="G633" s="31">
        <f>D633*E633</f>
        <v>15572.2</v>
      </c>
      <c r="H633" s="128"/>
    </row>
    <row r="634" spans="2:8">
      <c r="C634" s="3"/>
      <c r="D634" s="3"/>
      <c r="E634" s="4"/>
      <c r="F634" s="4"/>
      <c r="H634" s="45"/>
    </row>
    <row r="635" spans="2:8" ht="25.5">
      <c r="C635" s="14" t="s">
        <v>14</v>
      </c>
      <c r="D635" s="6"/>
    </row>
    <row r="636" spans="2:8" ht="20.25">
      <c r="C636" s="107" t="s">
        <v>6</v>
      </c>
      <c r="D636" s="51" t="s">
        <v>0</v>
      </c>
      <c r="E636" s="9">
        <f>IF(G624&gt;0, ROUND((G624+D617)/D617,2), 0)</f>
        <v>1.01</v>
      </c>
      <c r="F636" s="9"/>
      <c r="G636" s="10"/>
      <c r="H636" s="7"/>
    </row>
    <row r="637" spans="2:8">
      <c r="C637" s="107"/>
      <c r="D637" s="51" t="s">
        <v>1</v>
      </c>
      <c r="E637" s="9">
        <f>IF(SUM(G625:G626)&gt;0,ROUND((G625+G626+D617)/D617,2),0)</f>
        <v>1.04</v>
      </c>
      <c r="F637" s="9"/>
      <c r="G637" s="11"/>
      <c r="H637" s="47"/>
    </row>
    <row r="638" spans="2:8">
      <c r="C638" s="107"/>
      <c r="D638" s="51" t="s">
        <v>2</v>
      </c>
      <c r="E638" s="9">
        <f>IF(G627&gt;0,ROUND((G627+D617)/D617,2),0)</f>
        <v>0</v>
      </c>
      <c r="F638" s="12"/>
      <c r="G638" s="11"/>
    </row>
    <row r="639" spans="2:8">
      <c r="C639" s="107"/>
      <c r="D639" s="13" t="s">
        <v>3</v>
      </c>
      <c r="E639" s="32">
        <f>IF(SUM(G628:G633)&gt;0,ROUND((SUM(G628:G633)+D617)/D617,2),0)</f>
        <v>3.82</v>
      </c>
      <c r="F639" s="10"/>
      <c r="G639" s="11"/>
    </row>
    <row r="640" spans="2:8" ht="25.5">
      <c r="D640" s="33" t="s">
        <v>4</v>
      </c>
      <c r="E640" s="34">
        <f>SUM(E636:E639)-IF(VALUE(COUNTIF(E636:E639,"&gt;0"))=4,3,0)-IF(VALUE(COUNTIF(E636:E639,"&gt;0"))=3,2,0)-IF(VALUE(COUNTIF(E636:E639,"&gt;0"))=2,1,0)</f>
        <v>3.8699999999999992</v>
      </c>
      <c r="F640" s="25"/>
    </row>
    <row r="641" spans="2:8">
      <c r="E641" s="15"/>
    </row>
    <row r="642" spans="2:8" ht="25.5">
      <c r="B642" s="22"/>
      <c r="C642" s="16" t="s">
        <v>23</v>
      </c>
      <c r="D642" s="108">
        <f>E640*D617</f>
        <v>54300.898799999988</v>
      </c>
      <c r="E642" s="108"/>
    </row>
    <row r="643" spans="2:8" ht="20.25">
      <c r="C643" s="17" t="s">
        <v>8</v>
      </c>
      <c r="D643" s="109">
        <f>D642/D616</f>
        <v>138.87697902813295</v>
      </c>
      <c r="E643" s="109"/>
      <c r="G643" s="7"/>
      <c r="H643" s="48"/>
    </row>
    <row r="647" spans="2:8" ht="60.75">
      <c r="B647" s="110" t="s">
        <v>52</v>
      </c>
      <c r="C647" s="110"/>
      <c r="D647" s="110"/>
      <c r="E647" s="110"/>
      <c r="F647" s="110"/>
      <c r="G647" s="110"/>
      <c r="H647" s="110"/>
    </row>
    <row r="648" spans="2:8">
      <c r="B648" s="111" t="s">
        <v>37</v>
      </c>
      <c r="C648" s="111"/>
      <c r="D648" s="111"/>
      <c r="E648" s="111"/>
      <c r="F648" s="111"/>
      <c r="G648" s="111"/>
    </row>
    <row r="649" spans="2:8">
      <c r="C649" s="52"/>
      <c r="G649" s="7"/>
    </row>
    <row r="650" spans="2:8" ht="25.5">
      <c r="C650" s="14" t="s">
        <v>5</v>
      </c>
      <c r="D650" s="6"/>
    </row>
    <row r="651" spans="2:8" ht="20.25">
      <c r="B651" s="10"/>
      <c r="C651" s="112" t="s">
        <v>15</v>
      </c>
      <c r="D651" s="137" t="s">
        <v>89</v>
      </c>
      <c r="E651" s="137"/>
      <c r="F651" s="137"/>
      <c r="G651" s="137"/>
      <c r="H651" s="40"/>
    </row>
    <row r="652" spans="2:8" ht="20.25">
      <c r="B652" s="10"/>
      <c r="C652" s="113"/>
      <c r="D652" s="137" t="s">
        <v>254</v>
      </c>
      <c r="E652" s="137"/>
      <c r="F652" s="137"/>
      <c r="G652" s="137"/>
      <c r="H652" s="40"/>
    </row>
    <row r="653" spans="2:8" ht="20.25">
      <c r="B653" s="10"/>
      <c r="C653" s="114"/>
      <c r="D653" s="137" t="s">
        <v>142</v>
      </c>
      <c r="E653" s="137"/>
      <c r="F653" s="137"/>
      <c r="G653" s="137"/>
      <c r="H653" s="40"/>
    </row>
    <row r="654" spans="2:8">
      <c r="C654" s="35" t="s">
        <v>12</v>
      </c>
      <c r="D654" s="53">
        <v>2.4</v>
      </c>
      <c r="E654" s="49"/>
      <c r="F654" s="10"/>
    </row>
    <row r="655" spans="2:8">
      <c r="C655" s="1" t="s">
        <v>9</v>
      </c>
      <c r="D655" s="54">
        <v>436</v>
      </c>
      <c r="E655" s="116" t="s">
        <v>16</v>
      </c>
      <c r="F655" s="117"/>
      <c r="G655" s="120">
        <f>D656/D655</f>
        <v>18.599426605504586</v>
      </c>
    </row>
    <row r="656" spans="2:8">
      <c r="C656" s="1" t="s">
        <v>10</v>
      </c>
      <c r="D656" s="54">
        <v>8109.35</v>
      </c>
      <c r="E656" s="118"/>
      <c r="F656" s="119"/>
      <c r="G656" s="121"/>
    </row>
    <row r="657" spans="2:8">
      <c r="C657" s="37"/>
      <c r="D657" s="38"/>
      <c r="E657" s="50"/>
    </row>
    <row r="658" spans="2:8">
      <c r="C658" s="36" t="s">
        <v>7</v>
      </c>
      <c r="D658" s="63" t="s">
        <v>143</v>
      </c>
    </row>
    <row r="659" spans="2:8">
      <c r="C659" s="36" t="s">
        <v>11</v>
      </c>
      <c r="D659" s="63">
        <v>55</v>
      </c>
    </row>
    <row r="660" spans="2:8">
      <c r="C660" s="36" t="s">
        <v>13</v>
      </c>
      <c r="D660" s="61" t="s">
        <v>34</v>
      </c>
      <c r="E660" s="41"/>
    </row>
    <row r="661" spans="2:8" ht="24" thickBot="1">
      <c r="C661" s="42"/>
      <c r="D661" s="42"/>
    </row>
    <row r="662" spans="2:8" ht="48" thickBot="1">
      <c r="B662" s="122" t="s">
        <v>17</v>
      </c>
      <c r="C662" s="123"/>
      <c r="D662" s="23" t="s">
        <v>20</v>
      </c>
      <c r="E662" s="124" t="s">
        <v>22</v>
      </c>
      <c r="F662" s="125"/>
      <c r="G662" s="2" t="s">
        <v>21</v>
      </c>
    </row>
    <row r="663" spans="2:8" ht="24" thickBot="1">
      <c r="B663" s="126" t="s">
        <v>36</v>
      </c>
      <c r="C663" s="127"/>
      <c r="D663" s="62">
        <v>50.01</v>
      </c>
      <c r="E663" s="65">
        <v>2.4</v>
      </c>
      <c r="F663" s="18" t="s">
        <v>25</v>
      </c>
      <c r="G663" s="26">
        <f t="shared" ref="G663:G670" si="15">D663*E663</f>
        <v>120.02399999999999</v>
      </c>
      <c r="H663" s="128"/>
    </row>
    <row r="664" spans="2:8">
      <c r="B664" s="129" t="s">
        <v>18</v>
      </c>
      <c r="C664" s="130"/>
      <c r="D664" s="101">
        <v>189.45</v>
      </c>
      <c r="E664" s="66">
        <v>0.7</v>
      </c>
      <c r="F664" s="19" t="s">
        <v>26</v>
      </c>
      <c r="G664" s="27">
        <f t="shared" si="15"/>
        <v>132.61499999999998</v>
      </c>
      <c r="H664" s="128"/>
    </row>
    <row r="665" spans="2:8" ht="24" thickBot="1">
      <c r="B665" s="131" t="s">
        <v>19</v>
      </c>
      <c r="C665" s="132"/>
      <c r="D665" s="102">
        <v>762.99</v>
      </c>
      <c r="E665" s="67">
        <v>0.7</v>
      </c>
      <c r="F665" s="20" t="s">
        <v>26</v>
      </c>
      <c r="G665" s="28">
        <f t="shared" si="15"/>
        <v>534.09299999999996</v>
      </c>
      <c r="H665" s="128"/>
    </row>
    <row r="666" spans="2:8" ht="24" thickBot="1">
      <c r="B666" s="133" t="s">
        <v>28</v>
      </c>
      <c r="C666" s="134"/>
      <c r="D666" s="103">
        <v>1409.04</v>
      </c>
      <c r="E666" s="68"/>
      <c r="F666" s="24" t="s">
        <v>25</v>
      </c>
      <c r="G666" s="29">
        <f t="shared" si="15"/>
        <v>0</v>
      </c>
      <c r="H666" s="128"/>
    </row>
    <row r="667" spans="2:8">
      <c r="B667" s="129" t="s">
        <v>33</v>
      </c>
      <c r="C667" s="130"/>
      <c r="D667" s="101">
        <v>5358.15</v>
      </c>
      <c r="E667" s="66">
        <v>2.4</v>
      </c>
      <c r="F667" s="19" t="s">
        <v>25</v>
      </c>
      <c r="G667" s="27">
        <f t="shared" si="15"/>
        <v>12859.56</v>
      </c>
      <c r="H667" s="128"/>
    </row>
    <row r="668" spans="2:8">
      <c r="B668" s="135" t="s">
        <v>27</v>
      </c>
      <c r="C668" s="136"/>
      <c r="D668" s="104">
        <v>246.53</v>
      </c>
      <c r="E668" s="69"/>
      <c r="F668" s="21" t="s">
        <v>25</v>
      </c>
      <c r="G668" s="30">
        <f t="shared" si="15"/>
        <v>0</v>
      </c>
      <c r="H668" s="128"/>
    </row>
    <row r="669" spans="2:8">
      <c r="B669" s="135" t="s">
        <v>29</v>
      </c>
      <c r="C669" s="136"/>
      <c r="D669" s="105">
        <v>4374.5</v>
      </c>
      <c r="E669" s="70">
        <v>2.4</v>
      </c>
      <c r="F669" s="21" t="s">
        <v>25</v>
      </c>
      <c r="G669" s="30">
        <f t="shared" si="15"/>
        <v>10498.8</v>
      </c>
      <c r="H669" s="128"/>
    </row>
    <row r="670" spans="2:8">
      <c r="B670" s="135" t="s">
        <v>30</v>
      </c>
      <c r="C670" s="136"/>
      <c r="D670" s="105">
        <v>1282.45</v>
      </c>
      <c r="E670" s="70">
        <v>2.4</v>
      </c>
      <c r="F670" s="21" t="s">
        <v>25</v>
      </c>
      <c r="G670" s="30">
        <f t="shared" si="15"/>
        <v>3077.88</v>
      </c>
      <c r="H670" s="128"/>
    </row>
    <row r="671" spans="2:8">
      <c r="B671" s="135" t="s">
        <v>32</v>
      </c>
      <c r="C671" s="136"/>
      <c r="D671" s="105">
        <v>1000.47</v>
      </c>
      <c r="E671" s="70">
        <v>2.4</v>
      </c>
      <c r="F671" s="21" t="s">
        <v>25</v>
      </c>
      <c r="G671" s="30">
        <f>D671*E671</f>
        <v>2401.1280000000002</v>
      </c>
      <c r="H671" s="128"/>
    </row>
    <row r="672" spans="2:8" ht="24" thickBot="1">
      <c r="B672" s="131" t="s">
        <v>31</v>
      </c>
      <c r="C672" s="132"/>
      <c r="D672" s="106">
        <v>778.61</v>
      </c>
      <c r="E672" s="67">
        <v>24</v>
      </c>
      <c r="F672" s="20" t="s">
        <v>25</v>
      </c>
      <c r="G672" s="31">
        <f>D672*E672</f>
        <v>18686.64</v>
      </c>
      <c r="H672" s="128"/>
    </row>
    <row r="673" spans="2:8">
      <c r="C673" s="3"/>
      <c r="D673" s="3"/>
      <c r="E673" s="4"/>
      <c r="F673" s="4"/>
      <c r="H673" s="45"/>
    </row>
    <row r="674" spans="2:8" ht="25.5">
      <c r="C674" s="14" t="s">
        <v>14</v>
      </c>
      <c r="D674" s="6"/>
    </row>
    <row r="675" spans="2:8" ht="20.25">
      <c r="C675" s="107" t="s">
        <v>6</v>
      </c>
      <c r="D675" s="51" t="s">
        <v>0</v>
      </c>
      <c r="E675" s="9">
        <f>IF(G663&gt;0, ROUND((G663+D656)/D656,2), 0)</f>
        <v>1.01</v>
      </c>
      <c r="F675" s="9"/>
      <c r="G675" s="10"/>
      <c r="H675" s="7"/>
    </row>
    <row r="676" spans="2:8">
      <c r="C676" s="107"/>
      <c r="D676" s="51" t="s">
        <v>1</v>
      </c>
      <c r="E676" s="9">
        <f>IF(SUM(G664:G665)&gt;0,ROUND((G664+G665+D656)/D656,2),0)</f>
        <v>1.08</v>
      </c>
      <c r="F676" s="9"/>
      <c r="G676" s="11"/>
      <c r="H676" s="47"/>
    </row>
    <row r="677" spans="2:8">
      <c r="C677" s="107"/>
      <c r="D677" s="51" t="s">
        <v>2</v>
      </c>
      <c r="E677" s="9">
        <f>IF(G666&gt;0,ROUND((G666+D656)/D656,2),0)</f>
        <v>0</v>
      </c>
      <c r="F677" s="12"/>
      <c r="G677" s="11"/>
    </row>
    <row r="678" spans="2:8">
      <c r="C678" s="107"/>
      <c r="D678" s="13" t="s">
        <v>3</v>
      </c>
      <c r="E678" s="32">
        <f>IF(SUM(G667:G672)&gt;0,ROUND((SUM(G667:G672)+D656)/D656,2),0)</f>
        <v>6.86</v>
      </c>
      <c r="F678" s="10"/>
      <c r="G678" s="11"/>
    </row>
    <row r="679" spans="2:8" ht="25.5">
      <c r="D679" s="33" t="s">
        <v>4</v>
      </c>
      <c r="E679" s="34">
        <f>SUM(E675:E678)-IF(VALUE(COUNTIF(E675:E678,"&gt;0"))=4,3,0)-IF(VALUE(COUNTIF(E675:E678,"&gt;0"))=3,2,0)-IF(VALUE(COUNTIF(E675:E678,"&gt;0"))=2,1,0)</f>
        <v>6.9499999999999993</v>
      </c>
      <c r="F679" s="25"/>
    </row>
    <row r="680" spans="2:8">
      <c r="E680" s="15"/>
    </row>
    <row r="681" spans="2:8" ht="25.5">
      <c r="B681" s="22"/>
      <c r="C681" s="16" t="s">
        <v>23</v>
      </c>
      <c r="D681" s="108">
        <f>E679*D656</f>
        <v>56359.982499999998</v>
      </c>
      <c r="E681" s="108"/>
    </row>
    <row r="682" spans="2:8" ht="20.25">
      <c r="C682" s="17" t="s">
        <v>8</v>
      </c>
      <c r="D682" s="109">
        <f>D681/D655</f>
        <v>129.26601490825686</v>
      </c>
      <c r="E682" s="109"/>
      <c r="G682" s="7"/>
      <c r="H682" s="48"/>
    </row>
    <row r="685" spans="2:8" ht="60.75">
      <c r="B685" s="110" t="s">
        <v>53</v>
      </c>
      <c r="C685" s="110"/>
      <c r="D685" s="110"/>
      <c r="E685" s="110"/>
      <c r="F685" s="110"/>
      <c r="G685" s="110"/>
      <c r="H685" s="110"/>
    </row>
    <row r="686" spans="2:8">
      <c r="B686" s="111" t="s">
        <v>37</v>
      </c>
      <c r="C686" s="111"/>
      <c r="D686" s="111"/>
      <c r="E686" s="111"/>
      <c r="F686" s="111"/>
      <c r="G686" s="111"/>
    </row>
    <row r="687" spans="2:8">
      <c r="C687" s="52"/>
      <c r="G687" s="7"/>
    </row>
    <row r="688" spans="2:8" ht="25.5">
      <c r="C688" s="14" t="s">
        <v>5</v>
      </c>
      <c r="D688" s="6"/>
    </row>
    <row r="689" spans="2:8" ht="20.25">
      <c r="B689" s="10"/>
      <c r="C689" s="112" t="s">
        <v>15</v>
      </c>
      <c r="D689" s="137" t="s">
        <v>89</v>
      </c>
      <c r="E689" s="137"/>
      <c r="F689" s="137"/>
      <c r="G689" s="137"/>
      <c r="H689" s="40"/>
    </row>
    <row r="690" spans="2:8" ht="20.25">
      <c r="B690" s="10"/>
      <c r="C690" s="113"/>
      <c r="D690" s="137" t="s">
        <v>90</v>
      </c>
      <c r="E690" s="137"/>
      <c r="F690" s="137"/>
      <c r="G690" s="137"/>
      <c r="H690" s="40"/>
    </row>
    <row r="691" spans="2:8" ht="20.25">
      <c r="B691" s="10"/>
      <c r="C691" s="114"/>
      <c r="D691" s="137" t="s">
        <v>144</v>
      </c>
      <c r="E691" s="137"/>
      <c r="F691" s="137"/>
      <c r="G691" s="137"/>
      <c r="H691" s="40"/>
    </row>
    <row r="692" spans="2:8">
      <c r="C692" s="35" t="s">
        <v>12</v>
      </c>
      <c r="D692" s="53">
        <v>2.1</v>
      </c>
      <c r="E692" s="49"/>
      <c r="F692" s="10"/>
    </row>
    <row r="693" spans="2:8">
      <c r="C693" s="1" t="s">
        <v>9</v>
      </c>
      <c r="D693" s="54">
        <v>449</v>
      </c>
      <c r="E693" s="116" t="s">
        <v>16</v>
      </c>
      <c r="F693" s="117"/>
      <c r="G693" s="120">
        <f>D694/D693</f>
        <v>38.305835189309576</v>
      </c>
    </row>
    <row r="694" spans="2:8">
      <c r="C694" s="1" t="s">
        <v>10</v>
      </c>
      <c r="D694" s="54">
        <v>17199.32</v>
      </c>
      <c r="E694" s="118"/>
      <c r="F694" s="119"/>
      <c r="G694" s="121"/>
    </row>
    <row r="695" spans="2:8">
      <c r="C695" s="37"/>
      <c r="D695" s="38"/>
      <c r="E695" s="50"/>
    </row>
    <row r="696" spans="2:8">
      <c r="C696" s="36" t="s">
        <v>7</v>
      </c>
      <c r="D696" s="63" t="s">
        <v>145</v>
      </c>
    </row>
    <row r="697" spans="2:8">
      <c r="C697" s="36" t="s">
        <v>11</v>
      </c>
      <c r="D697" s="63">
        <v>80</v>
      </c>
    </row>
    <row r="698" spans="2:8">
      <c r="C698" s="36" t="s">
        <v>13</v>
      </c>
      <c r="D698" s="61" t="s">
        <v>34</v>
      </c>
      <c r="E698" s="41"/>
    </row>
    <row r="699" spans="2:8" ht="24" thickBot="1">
      <c r="C699" s="42"/>
      <c r="D699" s="42"/>
    </row>
    <row r="700" spans="2:8" ht="48" thickBot="1">
      <c r="B700" s="122" t="s">
        <v>17</v>
      </c>
      <c r="C700" s="123"/>
      <c r="D700" s="23" t="s">
        <v>20</v>
      </c>
      <c r="E700" s="124" t="s">
        <v>22</v>
      </c>
      <c r="F700" s="125"/>
      <c r="G700" s="2" t="s">
        <v>21</v>
      </c>
    </row>
    <row r="701" spans="2:8" ht="24" thickBot="1">
      <c r="B701" s="126" t="s">
        <v>36</v>
      </c>
      <c r="C701" s="127"/>
      <c r="D701" s="62">
        <v>50.01</v>
      </c>
      <c r="E701" s="65">
        <v>2.1</v>
      </c>
      <c r="F701" s="18" t="s">
        <v>25</v>
      </c>
      <c r="G701" s="26">
        <f t="shared" ref="G701:G708" si="16">D701*E701</f>
        <v>105.021</v>
      </c>
      <c r="H701" s="128"/>
    </row>
    <row r="702" spans="2:8">
      <c r="B702" s="129" t="s">
        <v>18</v>
      </c>
      <c r="C702" s="130"/>
      <c r="D702" s="101">
        <v>189.45</v>
      </c>
      <c r="E702" s="66">
        <v>0.6</v>
      </c>
      <c r="F702" s="19" t="s">
        <v>26</v>
      </c>
      <c r="G702" s="27">
        <f t="shared" si="16"/>
        <v>113.66999999999999</v>
      </c>
      <c r="H702" s="128"/>
    </row>
    <row r="703" spans="2:8" ht="24" thickBot="1">
      <c r="B703" s="131" t="s">
        <v>19</v>
      </c>
      <c r="C703" s="132"/>
      <c r="D703" s="102">
        <v>762.99</v>
      </c>
      <c r="E703" s="67">
        <v>0.6</v>
      </c>
      <c r="F703" s="20" t="s">
        <v>26</v>
      </c>
      <c r="G703" s="28">
        <f t="shared" si="16"/>
        <v>457.79399999999998</v>
      </c>
      <c r="H703" s="128"/>
    </row>
    <row r="704" spans="2:8" ht="24" thickBot="1">
      <c r="B704" s="133" t="s">
        <v>28</v>
      </c>
      <c r="C704" s="134"/>
      <c r="D704" s="103">
        <v>1409.04</v>
      </c>
      <c r="E704" s="68"/>
      <c r="F704" s="24" t="s">
        <v>25</v>
      </c>
      <c r="G704" s="29">
        <f t="shared" si="16"/>
        <v>0</v>
      </c>
      <c r="H704" s="128"/>
    </row>
    <row r="705" spans="2:8">
      <c r="B705" s="129" t="s">
        <v>33</v>
      </c>
      <c r="C705" s="130"/>
      <c r="D705" s="101">
        <v>5358.15</v>
      </c>
      <c r="E705" s="66">
        <v>2.1</v>
      </c>
      <c r="F705" s="19" t="s">
        <v>25</v>
      </c>
      <c r="G705" s="27">
        <f t="shared" si="16"/>
        <v>11252.115</v>
      </c>
      <c r="H705" s="128"/>
    </row>
    <row r="706" spans="2:8">
      <c r="B706" s="135" t="s">
        <v>27</v>
      </c>
      <c r="C706" s="136"/>
      <c r="D706" s="104">
        <v>246.53</v>
      </c>
      <c r="E706" s="69"/>
      <c r="F706" s="21" t="s">
        <v>25</v>
      </c>
      <c r="G706" s="30">
        <f t="shared" si="16"/>
        <v>0</v>
      </c>
      <c r="H706" s="128"/>
    </row>
    <row r="707" spans="2:8">
      <c r="B707" s="135" t="s">
        <v>29</v>
      </c>
      <c r="C707" s="136"/>
      <c r="D707" s="105">
        <v>4374.5</v>
      </c>
      <c r="E707" s="70">
        <v>2.1</v>
      </c>
      <c r="F707" s="21" t="s">
        <v>25</v>
      </c>
      <c r="G707" s="30">
        <f t="shared" si="16"/>
        <v>9186.4500000000007</v>
      </c>
      <c r="H707" s="128"/>
    </row>
    <row r="708" spans="2:8">
      <c r="B708" s="135" t="s">
        <v>30</v>
      </c>
      <c r="C708" s="136"/>
      <c r="D708" s="105">
        <v>1282.45</v>
      </c>
      <c r="E708" s="70">
        <v>2.1</v>
      </c>
      <c r="F708" s="21" t="s">
        <v>25</v>
      </c>
      <c r="G708" s="30">
        <f t="shared" si="16"/>
        <v>2693.1450000000004</v>
      </c>
      <c r="H708" s="128"/>
    </row>
    <row r="709" spans="2:8">
      <c r="B709" s="135" t="s">
        <v>32</v>
      </c>
      <c r="C709" s="136"/>
      <c r="D709" s="105">
        <v>1000.47</v>
      </c>
      <c r="E709" s="70">
        <v>2.1</v>
      </c>
      <c r="F709" s="21" t="s">
        <v>25</v>
      </c>
      <c r="G709" s="30">
        <f>D709*E709</f>
        <v>2100.9870000000001</v>
      </c>
      <c r="H709" s="128"/>
    </row>
    <row r="710" spans="2:8" ht="24" thickBot="1">
      <c r="B710" s="131" t="s">
        <v>31</v>
      </c>
      <c r="C710" s="132"/>
      <c r="D710" s="106">
        <v>778.61</v>
      </c>
      <c r="E710" s="67">
        <v>21</v>
      </c>
      <c r="F710" s="20" t="s">
        <v>25</v>
      </c>
      <c r="G710" s="31">
        <f>D710*E710</f>
        <v>16350.81</v>
      </c>
      <c r="H710" s="128"/>
    </row>
    <row r="711" spans="2:8">
      <c r="C711" s="3"/>
      <c r="D711" s="3"/>
      <c r="E711" s="4"/>
      <c r="F711" s="4"/>
      <c r="H711" s="45"/>
    </row>
    <row r="712" spans="2:8" ht="25.5">
      <c r="C712" s="14" t="s">
        <v>14</v>
      </c>
      <c r="D712" s="6"/>
    </row>
    <row r="713" spans="2:8" ht="20.25">
      <c r="C713" s="107" t="s">
        <v>6</v>
      </c>
      <c r="D713" s="51" t="s">
        <v>0</v>
      </c>
      <c r="E713" s="9">
        <f>IF(G701&gt;0, ROUND((G701+D694)/D694,2), 0)</f>
        <v>1.01</v>
      </c>
      <c r="F713" s="9"/>
      <c r="G713" s="10"/>
      <c r="H713" s="7"/>
    </row>
    <row r="714" spans="2:8">
      <c r="C714" s="107"/>
      <c r="D714" s="51" t="s">
        <v>1</v>
      </c>
      <c r="E714" s="9">
        <f>IF(SUM(G702:G703)&gt;0,ROUND((G702+G703+D694)/D694,2),0)</f>
        <v>1.03</v>
      </c>
      <c r="F714" s="9"/>
      <c r="G714" s="11"/>
      <c r="H714" s="47"/>
    </row>
    <row r="715" spans="2:8">
      <c r="C715" s="107"/>
      <c r="D715" s="51" t="s">
        <v>2</v>
      </c>
      <c r="E715" s="9">
        <f>IF(G704&gt;0,ROUND((G704+D694)/D694,2),0)</f>
        <v>0</v>
      </c>
      <c r="F715" s="12"/>
      <c r="G715" s="11"/>
    </row>
    <row r="716" spans="2:8">
      <c r="C716" s="107"/>
      <c r="D716" s="13" t="s">
        <v>3</v>
      </c>
      <c r="E716" s="32">
        <f>IF(SUM(G705:G710)&gt;0,ROUND((SUM(G705:G710)+D694)/D694,2),0)</f>
        <v>3.42</v>
      </c>
      <c r="F716" s="10"/>
      <c r="G716" s="11"/>
    </row>
    <row r="717" spans="2:8" ht="25.5">
      <c r="D717" s="33" t="s">
        <v>4</v>
      </c>
      <c r="E717" s="34">
        <f>SUM(E713:E716)-IF(VALUE(COUNTIF(E713:E716,"&gt;0"))=4,3,0)-IF(VALUE(COUNTIF(E713:E716,"&gt;0"))=3,2,0)-IF(VALUE(COUNTIF(E713:E716,"&gt;0"))=2,1,0)</f>
        <v>3.46</v>
      </c>
      <c r="F717" s="25"/>
    </row>
    <row r="718" spans="2:8">
      <c r="E718" s="15"/>
    </row>
    <row r="719" spans="2:8" ht="25.5">
      <c r="B719" s="22"/>
      <c r="C719" s="16" t="s">
        <v>23</v>
      </c>
      <c r="D719" s="108">
        <f>E717*D694</f>
        <v>59509.647199999999</v>
      </c>
      <c r="E719" s="108"/>
    </row>
    <row r="720" spans="2:8" ht="20.25">
      <c r="C720" s="17" t="s">
        <v>8</v>
      </c>
      <c r="D720" s="109">
        <f>D719/D693</f>
        <v>132.53818975501113</v>
      </c>
      <c r="E720" s="109"/>
      <c r="G720" s="7"/>
      <c r="H720" s="48"/>
    </row>
    <row r="723" spans="2:8" ht="60.75">
      <c r="B723" s="110" t="s">
        <v>54</v>
      </c>
      <c r="C723" s="110"/>
      <c r="D723" s="110"/>
      <c r="E723" s="110"/>
      <c r="F723" s="110"/>
      <c r="G723" s="110"/>
      <c r="H723" s="110"/>
    </row>
    <row r="724" spans="2:8">
      <c r="B724" s="111" t="s">
        <v>37</v>
      </c>
      <c r="C724" s="111"/>
      <c r="D724" s="111"/>
      <c r="E724" s="111"/>
      <c r="F724" s="111"/>
      <c r="G724" s="111"/>
    </row>
    <row r="725" spans="2:8">
      <c r="C725" s="52"/>
      <c r="G725" s="7"/>
    </row>
    <row r="726" spans="2:8" ht="25.5">
      <c r="C726" s="14" t="s">
        <v>5</v>
      </c>
      <c r="D726" s="6"/>
    </row>
    <row r="727" spans="2:8" ht="20.25">
      <c r="B727" s="10"/>
      <c r="C727" s="112" t="s">
        <v>15</v>
      </c>
      <c r="D727" s="137" t="s">
        <v>89</v>
      </c>
      <c r="E727" s="137"/>
      <c r="F727" s="137"/>
      <c r="G727" s="137"/>
      <c r="H727" s="40"/>
    </row>
    <row r="728" spans="2:8" ht="20.25">
      <c r="B728" s="10"/>
      <c r="C728" s="113"/>
      <c r="D728" s="137" t="s">
        <v>90</v>
      </c>
      <c r="E728" s="137"/>
      <c r="F728" s="137"/>
      <c r="G728" s="137"/>
      <c r="H728" s="40"/>
    </row>
    <row r="729" spans="2:8" ht="20.25">
      <c r="B729" s="10"/>
      <c r="C729" s="114"/>
      <c r="D729" s="137" t="s">
        <v>146</v>
      </c>
      <c r="E729" s="137"/>
      <c r="F729" s="137"/>
      <c r="G729" s="137"/>
      <c r="H729" s="40"/>
    </row>
    <row r="730" spans="2:8">
      <c r="C730" s="35" t="s">
        <v>12</v>
      </c>
      <c r="D730" s="53">
        <v>2.4</v>
      </c>
      <c r="E730" s="49"/>
      <c r="F730" s="10"/>
    </row>
    <row r="731" spans="2:8">
      <c r="C731" s="1" t="s">
        <v>9</v>
      </c>
      <c r="D731" s="54">
        <v>517</v>
      </c>
      <c r="E731" s="116" t="s">
        <v>16</v>
      </c>
      <c r="F731" s="117"/>
      <c r="G731" s="120">
        <f>D732/D731</f>
        <v>67.0492843326886</v>
      </c>
    </row>
    <row r="732" spans="2:8">
      <c r="C732" s="1" t="s">
        <v>10</v>
      </c>
      <c r="D732" s="54">
        <v>34664.480000000003</v>
      </c>
      <c r="E732" s="118"/>
      <c r="F732" s="119"/>
      <c r="G732" s="121"/>
    </row>
    <row r="733" spans="2:8">
      <c r="C733" s="37"/>
      <c r="D733" s="38"/>
      <c r="E733" s="50"/>
    </row>
    <row r="734" spans="2:8">
      <c r="C734" s="36" t="s">
        <v>7</v>
      </c>
      <c r="D734" s="63" t="s">
        <v>147</v>
      </c>
    </row>
    <row r="735" spans="2:8">
      <c r="C735" s="36" t="s">
        <v>11</v>
      </c>
      <c r="D735" s="63">
        <v>80</v>
      </c>
    </row>
    <row r="736" spans="2:8">
      <c r="C736" s="36" t="s">
        <v>13</v>
      </c>
      <c r="D736" s="61" t="s">
        <v>34</v>
      </c>
      <c r="E736" s="41"/>
    </row>
    <row r="737" spans="2:8" ht="24" thickBot="1">
      <c r="C737" s="42"/>
      <c r="D737" s="42"/>
    </row>
    <row r="738" spans="2:8" ht="48" thickBot="1">
      <c r="B738" s="122" t="s">
        <v>17</v>
      </c>
      <c r="C738" s="123"/>
      <c r="D738" s="23" t="s">
        <v>20</v>
      </c>
      <c r="E738" s="124" t="s">
        <v>22</v>
      </c>
      <c r="F738" s="125"/>
      <c r="G738" s="2" t="s">
        <v>21</v>
      </c>
    </row>
    <row r="739" spans="2:8" ht="24" thickBot="1">
      <c r="B739" s="126" t="s">
        <v>36</v>
      </c>
      <c r="C739" s="127"/>
      <c r="D739" s="62">
        <v>50.01</v>
      </c>
      <c r="E739" s="65">
        <v>2.4</v>
      </c>
      <c r="F739" s="18" t="s">
        <v>25</v>
      </c>
      <c r="G739" s="26">
        <f t="shared" ref="G739:G746" si="17">D739*E739</f>
        <v>120.02399999999999</v>
      </c>
      <c r="H739" s="128"/>
    </row>
    <row r="740" spans="2:8">
      <c r="B740" s="129" t="s">
        <v>18</v>
      </c>
      <c r="C740" s="130"/>
      <c r="D740" s="101">
        <v>189.45</v>
      </c>
      <c r="E740" s="66">
        <v>0.5</v>
      </c>
      <c r="F740" s="19" t="s">
        <v>26</v>
      </c>
      <c r="G740" s="27">
        <f t="shared" si="17"/>
        <v>94.724999999999994</v>
      </c>
      <c r="H740" s="128"/>
    </row>
    <row r="741" spans="2:8" ht="24" thickBot="1">
      <c r="B741" s="131" t="s">
        <v>19</v>
      </c>
      <c r="C741" s="132"/>
      <c r="D741" s="102">
        <v>762.99</v>
      </c>
      <c r="E741" s="67">
        <v>0.5</v>
      </c>
      <c r="F741" s="20" t="s">
        <v>26</v>
      </c>
      <c r="G741" s="28">
        <f t="shared" si="17"/>
        <v>381.495</v>
      </c>
      <c r="H741" s="128"/>
    </row>
    <row r="742" spans="2:8" ht="24" thickBot="1">
      <c r="B742" s="133" t="s">
        <v>28</v>
      </c>
      <c r="C742" s="134"/>
      <c r="D742" s="103">
        <v>1409.04</v>
      </c>
      <c r="E742" s="68"/>
      <c r="F742" s="24" t="s">
        <v>25</v>
      </c>
      <c r="G742" s="29">
        <f t="shared" si="17"/>
        <v>0</v>
      </c>
      <c r="H742" s="128"/>
    </row>
    <row r="743" spans="2:8">
      <c r="B743" s="129" t="s">
        <v>33</v>
      </c>
      <c r="C743" s="130"/>
      <c r="D743" s="101">
        <v>5358.15</v>
      </c>
      <c r="E743" s="66">
        <v>2.4</v>
      </c>
      <c r="F743" s="19" t="s">
        <v>25</v>
      </c>
      <c r="G743" s="27">
        <f t="shared" si="17"/>
        <v>12859.56</v>
      </c>
      <c r="H743" s="128"/>
    </row>
    <row r="744" spans="2:8">
      <c r="B744" s="135" t="s">
        <v>27</v>
      </c>
      <c r="C744" s="136"/>
      <c r="D744" s="104">
        <v>246.53</v>
      </c>
      <c r="E744" s="69"/>
      <c r="F744" s="21" t="s">
        <v>25</v>
      </c>
      <c r="G744" s="30">
        <f t="shared" si="17"/>
        <v>0</v>
      </c>
      <c r="H744" s="128"/>
    </row>
    <row r="745" spans="2:8">
      <c r="B745" s="135" t="s">
        <v>29</v>
      </c>
      <c r="C745" s="136"/>
      <c r="D745" s="105">
        <v>4374.5</v>
      </c>
      <c r="E745" s="70">
        <v>2.4</v>
      </c>
      <c r="F745" s="21" t="s">
        <v>25</v>
      </c>
      <c r="G745" s="30">
        <f t="shared" si="17"/>
        <v>10498.8</v>
      </c>
      <c r="H745" s="128"/>
    </row>
    <row r="746" spans="2:8">
      <c r="B746" s="135" t="s">
        <v>30</v>
      </c>
      <c r="C746" s="136"/>
      <c r="D746" s="105">
        <v>1282.45</v>
      </c>
      <c r="E746" s="70">
        <v>2.4</v>
      </c>
      <c r="F746" s="21" t="s">
        <v>25</v>
      </c>
      <c r="G746" s="30">
        <f t="shared" si="17"/>
        <v>3077.88</v>
      </c>
      <c r="H746" s="128"/>
    </row>
    <row r="747" spans="2:8">
      <c r="B747" s="135" t="s">
        <v>32</v>
      </c>
      <c r="C747" s="136"/>
      <c r="D747" s="105">
        <v>1000.47</v>
      </c>
      <c r="E747" s="70">
        <v>2.4</v>
      </c>
      <c r="F747" s="21" t="s">
        <v>25</v>
      </c>
      <c r="G747" s="30">
        <f>D747*E747</f>
        <v>2401.1280000000002</v>
      </c>
      <c r="H747" s="128"/>
    </row>
    <row r="748" spans="2:8" ht="24" thickBot="1">
      <c r="B748" s="131" t="s">
        <v>31</v>
      </c>
      <c r="C748" s="132"/>
      <c r="D748" s="106">
        <v>778.61</v>
      </c>
      <c r="E748" s="67">
        <v>24</v>
      </c>
      <c r="F748" s="20" t="s">
        <v>25</v>
      </c>
      <c r="G748" s="31">
        <f>D748*E748</f>
        <v>18686.64</v>
      </c>
      <c r="H748" s="128"/>
    </row>
    <row r="749" spans="2:8">
      <c r="C749" s="3"/>
      <c r="D749" s="3"/>
      <c r="E749" s="4"/>
      <c r="F749" s="4"/>
      <c r="H749" s="45"/>
    </row>
    <row r="750" spans="2:8" ht="25.5">
      <c r="C750" s="14" t="s">
        <v>14</v>
      </c>
      <c r="D750" s="6"/>
    </row>
    <row r="751" spans="2:8" ht="20.25">
      <c r="C751" s="107" t="s">
        <v>6</v>
      </c>
      <c r="D751" s="51" t="s">
        <v>0</v>
      </c>
      <c r="E751" s="9">
        <f>IF(G739&gt;0, ROUND((G739+D732)/D732,2), 0)</f>
        <v>1</v>
      </c>
      <c r="F751" s="9"/>
      <c r="G751" s="10"/>
      <c r="H751" s="7"/>
    </row>
    <row r="752" spans="2:8">
      <c r="C752" s="107"/>
      <c r="D752" s="51" t="s">
        <v>1</v>
      </c>
      <c r="E752" s="9">
        <f>IF(SUM(G740:G741)&gt;0,ROUND((G740+G741+D732)/D732,2),0)</f>
        <v>1.01</v>
      </c>
      <c r="F752" s="9"/>
      <c r="G752" s="11"/>
      <c r="H752" s="47"/>
    </row>
    <row r="753" spans="2:8">
      <c r="C753" s="107"/>
      <c r="D753" s="51" t="s">
        <v>2</v>
      </c>
      <c r="E753" s="9">
        <f>IF(G742&gt;0,ROUND((G742+D732)/D732,2),0)</f>
        <v>0</v>
      </c>
      <c r="F753" s="12"/>
      <c r="G753" s="11"/>
    </row>
    <row r="754" spans="2:8">
      <c r="C754" s="107"/>
      <c r="D754" s="13" t="s">
        <v>3</v>
      </c>
      <c r="E754" s="32">
        <f>IF(SUM(G743:G748)&gt;0,ROUND((SUM(G743:G748)+D732)/D732,2),0)</f>
        <v>2.37</v>
      </c>
      <c r="F754" s="10"/>
      <c r="G754" s="11"/>
    </row>
    <row r="755" spans="2:8" ht="25.5">
      <c r="D755" s="33" t="s">
        <v>4</v>
      </c>
      <c r="E755" s="34">
        <f>SUM(E751:E754)-IF(VALUE(COUNTIF(E751:E754,"&gt;0"))=4,3,0)-IF(VALUE(COUNTIF(E751:E754,"&gt;0"))=3,2,0)-IF(VALUE(COUNTIF(E751:E754,"&gt;0"))=2,1,0)</f>
        <v>2.38</v>
      </c>
      <c r="F755" s="25"/>
    </row>
    <row r="756" spans="2:8">
      <c r="E756" s="15"/>
    </row>
    <row r="757" spans="2:8" ht="25.5">
      <c r="B757" s="22"/>
      <c r="C757" s="16" t="s">
        <v>23</v>
      </c>
      <c r="D757" s="108">
        <f>E755*D732</f>
        <v>82501.462400000004</v>
      </c>
      <c r="E757" s="108"/>
    </row>
    <row r="758" spans="2:8" ht="20.25">
      <c r="C758" s="17" t="s">
        <v>8</v>
      </c>
      <c r="D758" s="109">
        <f>D757/D731</f>
        <v>159.57729671179885</v>
      </c>
      <c r="E758" s="109"/>
      <c r="G758" s="7"/>
      <c r="H758" s="48"/>
    </row>
    <row r="761" spans="2:8" ht="60.75">
      <c r="B761" s="110" t="s">
        <v>55</v>
      </c>
      <c r="C761" s="110"/>
      <c r="D761" s="110"/>
      <c r="E761" s="110"/>
      <c r="F761" s="110"/>
      <c r="G761" s="110"/>
      <c r="H761" s="110"/>
    </row>
    <row r="762" spans="2:8">
      <c r="B762" s="111" t="s">
        <v>37</v>
      </c>
      <c r="C762" s="111"/>
      <c r="D762" s="111"/>
      <c r="E762" s="111"/>
      <c r="F762" s="111"/>
      <c r="G762" s="111"/>
    </row>
    <row r="763" spans="2:8">
      <c r="C763" s="52"/>
      <c r="G763" s="7"/>
    </row>
    <row r="764" spans="2:8" ht="25.5">
      <c r="C764" s="14" t="s">
        <v>5</v>
      </c>
      <c r="D764" s="6"/>
    </row>
    <row r="765" spans="2:8" ht="20.25">
      <c r="B765" s="10"/>
      <c r="C765" s="112" t="s">
        <v>15</v>
      </c>
      <c r="D765" s="137" t="s">
        <v>89</v>
      </c>
      <c r="E765" s="137"/>
      <c r="F765" s="137"/>
      <c r="G765" s="137"/>
      <c r="H765" s="40"/>
    </row>
    <row r="766" spans="2:8" ht="20.25">
      <c r="B766" s="10"/>
      <c r="C766" s="113"/>
      <c r="D766" s="137" t="s">
        <v>90</v>
      </c>
      <c r="E766" s="137"/>
      <c r="F766" s="137"/>
      <c r="G766" s="137"/>
      <c r="H766" s="40"/>
    </row>
    <row r="767" spans="2:8" ht="20.25">
      <c r="B767" s="10"/>
      <c r="C767" s="114"/>
      <c r="D767" s="137" t="s">
        <v>148</v>
      </c>
      <c r="E767" s="137"/>
      <c r="F767" s="137"/>
      <c r="G767" s="137"/>
      <c r="H767" s="40"/>
    </row>
    <row r="768" spans="2:8">
      <c r="C768" s="35" t="s">
        <v>12</v>
      </c>
      <c r="D768" s="53">
        <v>2</v>
      </c>
      <c r="E768" s="49"/>
      <c r="F768" s="10"/>
    </row>
    <row r="769" spans="2:8">
      <c r="C769" s="1" t="s">
        <v>9</v>
      </c>
      <c r="D769" s="54">
        <v>463</v>
      </c>
      <c r="E769" s="116" t="s">
        <v>16</v>
      </c>
      <c r="F769" s="117"/>
      <c r="G769" s="120">
        <f>D770/D769</f>
        <v>23.418812095032397</v>
      </c>
    </row>
    <row r="770" spans="2:8">
      <c r="C770" s="1" t="s">
        <v>10</v>
      </c>
      <c r="D770" s="54">
        <v>10842.91</v>
      </c>
      <c r="E770" s="118"/>
      <c r="F770" s="119"/>
      <c r="G770" s="121"/>
    </row>
    <row r="771" spans="2:8">
      <c r="C771" s="37"/>
      <c r="D771" s="38"/>
      <c r="E771" s="50"/>
    </row>
    <row r="772" spans="2:8">
      <c r="C772" s="36" t="s">
        <v>7</v>
      </c>
      <c r="D772" s="63" t="s">
        <v>94</v>
      </c>
    </row>
    <row r="773" spans="2:8">
      <c r="C773" s="36" t="s">
        <v>11</v>
      </c>
      <c r="D773" s="63">
        <v>45</v>
      </c>
    </row>
    <row r="774" spans="2:8">
      <c r="C774" s="36" t="s">
        <v>13</v>
      </c>
      <c r="D774" s="61" t="s">
        <v>34</v>
      </c>
      <c r="E774" s="41"/>
    </row>
    <row r="775" spans="2:8" ht="24" thickBot="1">
      <c r="C775" s="42"/>
      <c r="D775" s="42"/>
    </row>
    <row r="776" spans="2:8" ht="48" thickBot="1">
      <c r="B776" s="122" t="s">
        <v>17</v>
      </c>
      <c r="C776" s="123"/>
      <c r="D776" s="23" t="s">
        <v>20</v>
      </c>
      <c r="E776" s="124" t="s">
        <v>22</v>
      </c>
      <c r="F776" s="125"/>
      <c r="G776" s="2" t="s">
        <v>21</v>
      </c>
    </row>
    <row r="777" spans="2:8" ht="24" thickBot="1">
      <c r="B777" s="126" t="s">
        <v>36</v>
      </c>
      <c r="C777" s="127"/>
      <c r="D777" s="62">
        <v>50.01</v>
      </c>
      <c r="E777" s="65">
        <v>2</v>
      </c>
      <c r="F777" s="18" t="s">
        <v>25</v>
      </c>
      <c r="G777" s="26">
        <f t="shared" ref="G777:G784" si="18">D777*E777</f>
        <v>100.02</v>
      </c>
      <c r="H777" s="128"/>
    </row>
    <row r="778" spans="2:8">
      <c r="B778" s="129" t="s">
        <v>18</v>
      </c>
      <c r="C778" s="130"/>
      <c r="D778" s="101">
        <v>189.45</v>
      </c>
      <c r="E778" s="66">
        <v>0.6</v>
      </c>
      <c r="F778" s="19" t="s">
        <v>26</v>
      </c>
      <c r="G778" s="27">
        <f t="shared" si="18"/>
        <v>113.66999999999999</v>
      </c>
      <c r="H778" s="128"/>
    </row>
    <row r="779" spans="2:8" ht="24" thickBot="1">
      <c r="B779" s="131" t="s">
        <v>19</v>
      </c>
      <c r="C779" s="132"/>
      <c r="D779" s="102">
        <v>762.99</v>
      </c>
      <c r="E779" s="67">
        <v>0.6</v>
      </c>
      <c r="F779" s="20" t="s">
        <v>26</v>
      </c>
      <c r="G779" s="28">
        <f t="shared" si="18"/>
        <v>457.79399999999998</v>
      </c>
      <c r="H779" s="128"/>
    </row>
    <row r="780" spans="2:8" ht="24" thickBot="1">
      <c r="B780" s="133" t="s">
        <v>28</v>
      </c>
      <c r="C780" s="134"/>
      <c r="D780" s="103">
        <v>1409.04</v>
      </c>
      <c r="E780" s="68"/>
      <c r="F780" s="24" t="s">
        <v>25</v>
      </c>
      <c r="G780" s="29">
        <f t="shared" si="18"/>
        <v>0</v>
      </c>
      <c r="H780" s="128"/>
    </row>
    <row r="781" spans="2:8">
      <c r="B781" s="129" t="s">
        <v>33</v>
      </c>
      <c r="C781" s="130"/>
      <c r="D781" s="101">
        <v>5358.15</v>
      </c>
      <c r="E781" s="66">
        <v>2</v>
      </c>
      <c r="F781" s="19" t="s">
        <v>25</v>
      </c>
      <c r="G781" s="27">
        <f t="shared" si="18"/>
        <v>10716.3</v>
      </c>
      <c r="H781" s="128"/>
    </row>
    <row r="782" spans="2:8">
      <c r="B782" s="135" t="s">
        <v>27</v>
      </c>
      <c r="C782" s="136"/>
      <c r="D782" s="104">
        <v>246.53</v>
      </c>
      <c r="E782" s="69"/>
      <c r="F782" s="21" t="s">
        <v>25</v>
      </c>
      <c r="G782" s="30">
        <f t="shared" si="18"/>
        <v>0</v>
      </c>
      <c r="H782" s="128"/>
    </row>
    <row r="783" spans="2:8">
      <c r="B783" s="135" t="s">
        <v>29</v>
      </c>
      <c r="C783" s="136"/>
      <c r="D783" s="105">
        <v>4374.5</v>
      </c>
      <c r="E783" s="70">
        <v>2</v>
      </c>
      <c r="F783" s="21" t="s">
        <v>25</v>
      </c>
      <c r="G783" s="30">
        <f t="shared" si="18"/>
        <v>8749</v>
      </c>
      <c r="H783" s="128"/>
    </row>
    <row r="784" spans="2:8">
      <c r="B784" s="135" t="s">
        <v>30</v>
      </c>
      <c r="C784" s="136"/>
      <c r="D784" s="105">
        <v>1282.45</v>
      </c>
      <c r="E784" s="70">
        <v>2</v>
      </c>
      <c r="F784" s="21" t="s">
        <v>25</v>
      </c>
      <c r="G784" s="30">
        <f t="shared" si="18"/>
        <v>2564.9</v>
      </c>
      <c r="H784" s="128"/>
    </row>
    <row r="785" spans="2:8">
      <c r="B785" s="135" t="s">
        <v>32</v>
      </c>
      <c r="C785" s="136"/>
      <c r="D785" s="105">
        <v>1000.47</v>
      </c>
      <c r="E785" s="70">
        <v>2</v>
      </c>
      <c r="F785" s="21" t="s">
        <v>25</v>
      </c>
      <c r="G785" s="30">
        <f>D785*E785</f>
        <v>2000.94</v>
      </c>
      <c r="H785" s="128"/>
    </row>
    <row r="786" spans="2:8" ht="24" thickBot="1">
      <c r="B786" s="131" t="s">
        <v>31</v>
      </c>
      <c r="C786" s="132"/>
      <c r="D786" s="106">
        <v>778.61</v>
      </c>
      <c r="E786" s="67">
        <v>20</v>
      </c>
      <c r="F786" s="20" t="s">
        <v>25</v>
      </c>
      <c r="G786" s="31">
        <f>D786*E786</f>
        <v>15572.2</v>
      </c>
      <c r="H786" s="128"/>
    </row>
    <row r="787" spans="2:8">
      <c r="C787" s="3"/>
      <c r="D787" s="3"/>
      <c r="E787" s="4"/>
      <c r="F787" s="4"/>
      <c r="H787" s="45"/>
    </row>
    <row r="788" spans="2:8" ht="25.5">
      <c r="C788" s="14" t="s">
        <v>14</v>
      </c>
      <c r="D788" s="6"/>
    </row>
    <row r="789" spans="2:8" ht="20.25">
      <c r="C789" s="107" t="s">
        <v>6</v>
      </c>
      <c r="D789" s="51" t="s">
        <v>0</v>
      </c>
      <c r="E789" s="9">
        <f>IF(G777&gt;0, ROUND((G777+D770)/D770,2), 0)</f>
        <v>1.01</v>
      </c>
      <c r="F789" s="9"/>
      <c r="G789" s="10"/>
      <c r="H789" s="7"/>
    </row>
    <row r="790" spans="2:8">
      <c r="C790" s="107"/>
      <c r="D790" s="51" t="s">
        <v>1</v>
      </c>
      <c r="E790" s="9">
        <f>IF(SUM(G778:G779)&gt;0,ROUND((G778+G779+D770)/D770,2),0)</f>
        <v>1.05</v>
      </c>
      <c r="F790" s="9"/>
      <c r="G790" s="11"/>
      <c r="H790" s="47"/>
    </row>
    <row r="791" spans="2:8">
      <c r="C791" s="107"/>
      <c r="D791" s="51" t="s">
        <v>2</v>
      </c>
      <c r="E791" s="9">
        <f>IF(G780&gt;0,ROUND((G780+D770)/D770,2),0)</f>
        <v>0</v>
      </c>
      <c r="F791" s="12"/>
      <c r="G791" s="11"/>
    </row>
    <row r="792" spans="2:8">
      <c r="C792" s="107"/>
      <c r="D792" s="13" t="s">
        <v>3</v>
      </c>
      <c r="E792" s="32">
        <f>IF(SUM(G781:G786)&gt;0,ROUND((SUM(G781:G786)+D770)/D770,2),0)</f>
        <v>4.6500000000000004</v>
      </c>
      <c r="F792" s="10"/>
      <c r="G792" s="11"/>
    </row>
    <row r="793" spans="2:8" ht="25.5">
      <c r="D793" s="33" t="s">
        <v>4</v>
      </c>
      <c r="E793" s="34">
        <f>SUM(E789:E792)-IF(VALUE(COUNTIF(E789:E792,"&gt;0"))=4,3,0)-IF(VALUE(COUNTIF(E789:E792,"&gt;0"))=3,2,0)-IF(VALUE(COUNTIF(E789:E792,"&gt;0"))=2,1,0)</f>
        <v>4.7100000000000009</v>
      </c>
      <c r="F793" s="25"/>
    </row>
    <row r="794" spans="2:8">
      <c r="E794" s="15"/>
    </row>
    <row r="795" spans="2:8" ht="25.5">
      <c r="B795" s="22"/>
      <c r="C795" s="16" t="s">
        <v>23</v>
      </c>
      <c r="D795" s="108">
        <f>E793*D770</f>
        <v>51070.106100000012</v>
      </c>
      <c r="E795" s="108"/>
    </row>
    <row r="796" spans="2:8" ht="20.25">
      <c r="C796" s="17" t="s">
        <v>8</v>
      </c>
      <c r="D796" s="109">
        <f>D795/D769</f>
        <v>110.30260496760262</v>
      </c>
      <c r="E796" s="109"/>
      <c r="G796" s="7"/>
      <c r="H796" s="48"/>
    </row>
    <row r="799" spans="2:8" ht="60.75">
      <c r="B799" s="110" t="s">
        <v>56</v>
      </c>
      <c r="C799" s="110"/>
      <c r="D799" s="110"/>
      <c r="E799" s="110"/>
      <c r="F799" s="110"/>
      <c r="G799" s="110"/>
      <c r="H799" s="110"/>
    </row>
    <row r="800" spans="2:8">
      <c r="B800" s="111" t="s">
        <v>37</v>
      </c>
      <c r="C800" s="111"/>
      <c r="D800" s="111"/>
      <c r="E800" s="111"/>
      <c r="F800" s="111"/>
      <c r="G800" s="111"/>
    </row>
    <row r="801" spans="2:8">
      <c r="C801" s="52"/>
      <c r="G801" s="7"/>
    </row>
    <row r="802" spans="2:8" ht="25.5">
      <c r="C802" s="14" t="s">
        <v>5</v>
      </c>
      <c r="D802" s="6"/>
    </row>
    <row r="803" spans="2:8" ht="20.25">
      <c r="B803" s="10"/>
      <c r="C803" s="112" t="s">
        <v>15</v>
      </c>
      <c r="D803" s="137" t="s">
        <v>89</v>
      </c>
      <c r="E803" s="137"/>
      <c r="F803" s="137"/>
      <c r="G803" s="137"/>
      <c r="H803" s="40"/>
    </row>
    <row r="804" spans="2:8" ht="20.25">
      <c r="B804" s="10"/>
      <c r="C804" s="113"/>
      <c r="D804" s="137" t="s">
        <v>90</v>
      </c>
      <c r="E804" s="137"/>
      <c r="F804" s="137"/>
      <c r="G804" s="137"/>
      <c r="H804" s="40"/>
    </row>
    <row r="805" spans="2:8" ht="20.25">
      <c r="B805" s="10"/>
      <c r="C805" s="114"/>
      <c r="D805" s="137" t="s">
        <v>149</v>
      </c>
      <c r="E805" s="137"/>
      <c r="F805" s="137"/>
      <c r="G805" s="137"/>
      <c r="H805" s="40"/>
    </row>
    <row r="806" spans="2:8">
      <c r="C806" s="35" t="s">
        <v>12</v>
      </c>
      <c r="D806" s="53">
        <v>2.1</v>
      </c>
      <c r="E806" s="49"/>
      <c r="F806" s="10"/>
    </row>
    <row r="807" spans="2:8">
      <c r="C807" s="1" t="s">
        <v>9</v>
      </c>
      <c r="D807" s="54">
        <v>468</v>
      </c>
      <c r="E807" s="116" t="s">
        <v>16</v>
      </c>
      <c r="F807" s="117"/>
      <c r="G807" s="120">
        <f>D808/D807</f>
        <v>25.527286324786324</v>
      </c>
    </row>
    <row r="808" spans="2:8">
      <c r="C808" s="1" t="s">
        <v>10</v>
      </c>
      <c r="D808" s="54">
        <v>11946.77</v>
      </c>
      <c r="E808" s="118"/>
      <c r="F808" s="119"/>
      <c r="G808" s="121"/>
    </row>
    <row r="809" spans="2:8">
      <c r="C809" s="37"/>
      <c r="D809" s="38"/>
      <c r="E809" s="50"/>
    </row>
    <row r="810" spans="2:8">
      <c r="C810" s="36" t="s">
        <v>7</v>
      </c>
      <c r="D810" s="63" t="s">
        <v>94</v>
      </c>
    </row>
    <row r="811" spans="2:8">
      <c r="C811" s="36" t="s">
        <v>11</v>
      </c>
      <c r="D811" s="63">
        <v>45</v>
      </c>
    </row>
    <row r="812" spans="2:8">
      <c r="C812" s="36" t="s">
        <v>13</v>
      </c>
      <c r="D812" s="61" t="s">
        <v>34</v>
      </c>
      <c r="E812" s="41"/>
    </row>
    <row r="813" spans="2:8" ht="24" thickBot="1">
      <c r="C813" s="42"/>
      <c r="D813" s="42"/>
    </row>
    <row r="814" spans="2:8" ht="48" thickBot="1">
      <c r="B814" s="122" t="s">
        <v>17</v>
      </c>
      <c r="C814" s="123"/>
      <c r="D814" s="23" t="s">
        <v>20</v>
      </c>
      <c r="E814" s="124" t="s">
        <v>22</v>
      </c>
      <c r="F814" s="125"/>
      <c r="G814" s="2" t="s">
        <v>21</v>
      </c>
    </row>
    <row r="815" spans="2:8" ht="24" thickBot="1">
      <c r="B815" s="126" t="s">
        <v>36</v>
      </c>
      <c r="C815" s="127"/>
      <c r="D815" s="62">
        <v>50.01</v>
      </c>
      <c r="E815" s="65">
        <v>2.1</v>
      </c>
      <c r="F815" s="18" t="s">
        <v>25</v>
      </c>
      <c r="G815" s="26">
        <f t="shared" ref="G815:G822" si="19">D815*E815</f>
        <v>105.021</v>
      </c>
      <c r="H815" s="128"/>
    </row>
    <row r="816" spans="2:8">
      <c r="B816" s="129" t="s">
        <v>18</v>
      </c>
      <c r="C816" s="130"/>
      <c r="D816" s="101">
        <v>189.45</v>
      </c>
      <c r="E816" s="66">
        <v>0.6</v>
      </c>
      <c r="F816" s="19" t="s">
        <v>26</v>
      </c>
      <c r="G816" s="27">
        <f t="shared" si="19"/>
        <v>113.66999999999999</v>
      </c>
      <c r="H816" s="128"/>
    </row>
    <row r="817" spans="2:8" ht="24" thickBot="1">
      <c r="B817" s="131" t="s">
        <v>19</v>
      </c>
      <c r="C817" s="132"/>
      <c r="D817" s="102">
        <v>762.99</v>
      </c>
      <c r="E817" s="67">
        <v>0.6</v>
      </c>
      <c r="F817" s="20" t="s">
        <v>26</v>
      </c>
      <c r="G817" s="28">
        <f t="shared" si="19"/>
        <v>457.79399999999998</v>
      </c>
      <c r="H817" s="128"/>
    </row>
    <row r="818" spans="2:8" ht="24" thickBot="1">
      <c r="B818" s="133" t="s">
        <v>28</v>
      </c>
      <c r="C818" s="134"/>
      <c r="D818" s="103">
        <v>1409.04</v>
      </c>
      <c r="E818" s="68"/>
      <c r="F818" s="24" t="s">
        <v>25</v>
      </c>
      <c r="G818" s="29">
        <f t="shared" si="19"/>
        <v>0</v>
      </c>
      <c r="H818" s="128"/>
    </row>
    <row r="819" spans="2:8">
      <c r="B819" s="129" t="s">
        <v>33</v>
      </c>
      <c r="C819" s="130"/>
      <c r="D819" s="101">
        <v>5358.15</v>
      </c>
      <c r="E819" s="66">
        <v>2.1</v>
      </c>
      <c r="F819" s="19" t="s">
        <v>25</v>
      </c>
      <c r="G819" s="27">
        <f t="shared" si="19"/>
        <v>11252.115</v>
      </c>
      <c r="H819" s="128"/>
    </row>
    <row r="820" spans="2:8">
      <c r="B820" s="135" t="s">
        <v>27</v>
      </c>
      <c r="C820" s="136"/>
      <c r="D820" s="104">
        <v>246.53</v>
      </c>
      <c r="E820" s="69"/>
      <c r="F820" s="21" t="s">
        <v>25</v>
      </c>
      <c r="G820" s="30">
        <f t="shared" si="19"/>
        <v>0</v>
      </c>
      <c r="H820" s="128"/>
    </row>
    <row r="821" spans="2:8">
      <c r="B821" s="135" t="s">
        <v>29</v>
      </c>
      <c r="C821" s="136"/>
      <c r="D821" s="105">
        <v>4374.5</v>
      </c>
      <c r="E821" s="70">
        <v>2.1</v>
      </c>
      <c r="F821" s="21" t="s">
        <v>25</v>
      </c>
      <c r="G821" s="30">
        <f t="shared" si="19"/>
        <v>9186.4500000000007</v>
      </c>
      <c r="H821" s="128"/>
    </row>
    <row r="822" spans="2:8">
      <c r="B822" s="135" t="s">
        <v>30</v>
      </c>
      <c r="C822" s="136"/>
      <c r="D822" s="105">
        <v>1282.45</v>
      </c>
      <c r="E822" s="70">
        <v>2.1</v>
      </c>
      <c r="F822" s="21" t="s">
        <v>25</v>
      </c>
      <c r="G822" s="30">
        <f t="shared" si="19"/>
        <v>2693.1450000000004</v>
      </c>
      <c r="H822" s="128"/>
    </row>
    <row r="823" spans="2:8">
      <c r="B823" s="135" t="s">
        <v>32</v>
      </c>
      <c r="C823" s="136"/>
      <c r="D823" s="105">
        <v>1000.47</v>
      </c>
      <c r="E823" s="70">
        <v>2.1</v>
      </c>
      <c r="F823" s="21" t="s">
        <v>25</v>
      </c>
      <c r="G823" s="30">
        <f>D823*E823</f>
        <v>2100.9870000000001</v>
      </c>
      <c r="H823" s="128"/>
    </row>
    <row r="824" spans="2:8" ht="24" thickBot="1">
      <c r="B824" s="131" t="s">
        <v>31</v>
      </c>
      <c r="C824" s="132"/>
      <c r="D824" s="106">
        <v>778.61</v>
      </c>
      <c r="E824" s="67">
        <v>21</v>
      </c>
      <c r="F824" s="20" t="s">
        <v>25</v>
      </c>
      <c r="G824" s="31">
        <f>D824*E824</f>
        <v>16350.81</v>
      </c>
      <c r="H824" s="128"/>
    </row>
    <row r="825" spans="2:8">
      <c r="C825" s="3"/>
      <c r="D825" s="3"/>
      <c r="E825" s="4"/>
      <c r="F825" s="4"/>
      <c r="H825" s="45"/>
    </row>
    <row r="826" spans="2:8" ht="25.5">
      <c r="C826" s="14" t="s">
        <v>14</v>
      </c>
      <c r="D826" s="6"/>
    </row>
    <row r="827" spans="2:8" ht="20.25">
      <c r="C827" s="107" t="s">
        <v>6</v>
      </c>
      <c r="D827" s="51" t="s">
        <v>0</v>
      </c>
      <c r="E827" s="9">
        <f>IF(G815&gt;0, ROUND((G815+D808)/D808,2), 0)</f>
        <v>1.01</v>
      </c>
      <c r="F827" s="9"/>
      <c r="G827" s="10"/>
      <c r="H827" s="7"/>
    </row>
    <row r="828" spans="2:8">
      <c r="C828" s="107"/>
      <c r="D828" s="51" t="s">
        <v>1</v>
      </c>
      <c r="E828" s="9">
        <f>IF(SUM(G816:G817)&gt;0,ROUND((G816+G817+D808)/D808,2),0)</f>
        <v>1.05</v>
      </c>
      <c r="F828" s="9"/>
      <c r="G828" s="11"/>
      <c r="H828" s="47"/>
    </row>
    <row r="829" spans="2:8">
      <c r="C829" s="107"/>
      <c r="D829" s="51" t="s">
        <v>2</v>
      </c>
      <c r="E829" s="9">
        <f>IF(G818&gt;0,ROUND((G818+D808)/D808,2),0)</f>
        <v>0</v>
      </c>
      <c r="F829" s="12"/>
      <c r="G829" s="11"/>
    </row>
    <row r="830" spans="2:8">
      <c r="C830" s="107"/>
      <c r="D830" s="13" t="s">
        <v>3</v>
      </c>
      <c r="E830" s="32">
        <f>IF(SUM(G819:G824)&gt;0,ROUND((SUM(G819:G824)+D808)/D808,2),0)</f>
        <v>4.4800000000000004</v>
      </c>
      <c r="F830" s="10"/>
      <c r="G830" s="11"/>
    </row>
    <row r="831" spans="2:8" ht="25.5">
      <c r="D831" s="33" t="s">
        <v>4</v>
      </c>
      <c r="E831" s="34">
        <f>SUM(E827:E830)-IF(VALUE(COUNTIF(E827:E830,"&gt;0"))=4,3,0)-IF(VALUE(COUNTIF(E827:E830,"&gt;0"))=3,2,0)-IF(VALUE(COUNTIF(E827:E830,"&gt;0"))=2,1,0)</f>
        <v>4.5400000000000009</v>
      </c>
      <c r="F831" s="25"/>
    </row>
    <row r="832" spans="2:8">
      <c r="E832" s="15"/>
    </row>
    <row r="833" spans="2:8" ht="25.5">
      <c r="B833" s="22"/>
      <c r="C833" s="16" t="s">
        <v>23</v>
      </c>
      <c r="D833" s="108">
        <f>E831*D808</f>
        <v>54238.335800000015</v>
      </c>
      <c r="E833" s="108"/>
    </row>
    <row r="834" spans="2:8" ht="20.25">
      <c r="C834" s="17" t="s">
        <v>8</v>
      </c>
      <c r="D834" s="109">
        <f>D833/D807</f>
        <v>115.89387991452995</v>
      </c>
      <c r="E834" s="109"/>
      <c r="G834" s="7"/>
      <c r="H834" s="48"/>
    </row>
    <row r="837" spans="2:8" ht="60.75">
      <c r="B837" s="110" t="s">
        <v>57</v>
      </c>
      <c r="C837" s="110"/>
      <c r="D837" s="110"/>
      <c r="E837" s="110"/>
      <c r="F837" s="110"/>
      <c r="G837" s="110"/>
      <c r="H837" s="110"/>
    </row>
    <row r="838" spans="2:8">
      <c r="B838" s="111" t="s">
        <v>37</v>
      </c>
      <c r="C838" s="111"/>
      <c r="D838" s="111"/>
      <c r="E838" s="111"/>
      <c r="F838" s="111"/>
      <c r="G838" s="111"/>
    </row>
    <row r="839" spans="2:8">
      <c r="C839" s="52"/>
      <c r="G839" s="7"/>
    </row>
    <row r="840" spans="2:8" ht="25.5">
      <c r="C840" s="14" t="s">
        <v>5</v>
      </c>
      <c r="D840" s="6"/>
    </row>
    <row r="841" spans="2:8" ht="20.25">
      <c r="B841" s="10"/>
      <c r="C841" s="112" t="s">
        <v>15</v>
      </c>
      <c r="D841" s="137" t="s">
        <v>89</v>
      </c>
      <c r="E841" s="137"/>
      <c r="F841" s="137"/>
      <c r="G841" s="137"/>
      <c r="H841" s="40"/>
    </row>
    <row r="842" spans="2:8" ht="20.25">
      <c r="B842" s="10"/>
      <c r="C842" s="113"/>
      <c r="D842" s="137" t="s">
        <v>90</v>
      </c>
      <c r="E842" s="137"/>
      <c r="F842" s="137"/>
      <c r="G842" s="137"/>
      <c r="H842" s="40"/>
    </row>
    <row r="843" spans="2:8" ht="20.25">
      <c r="B843" s="10"/>
      <c r="C843" s="114"/>
      <c r="D843" s="137" t="s">
        <v>150</v>
      </c>
      <c r="E843" s="137"/>
      <c r="F843" s="137"/>
      <c r="G843" s="137"/>
      <c r="H843" s="40"/>
    </row>
    <row r="844" spans="2:8">
      <c r="C844" s="35" t="s">
        <v>12</v>
      </c>
      <c r="D844" s="53">
        <v>2.2000000000000002</v>
      </c>
      <c r="E844" s="49"/>
      <c r="F844" s="10"/>
    </row>
    <row r="845" spans="2:8">
      <c r="C845" s="1" t="s">
        <v>9</v>
      </c>
      <c r="D845" s="54">
        <v>328</v>
      </c>
      <c r="E845" s="116" t="s">
        <v>16</v>
      </c>
      <c r="F845" s="117"/>
      <c r="G845" s="120">
        <f>D846/D845</f>
        <v>29.249268292682927</v>
      </c>
    </row>
    <row r="846" spans="2:8">
      <c r="C846" s="1" t="s">
        <v>10</v>
      </c>
      <c r="D846" s="54">
        <v>9593.76</v>
      </c>
      <c r="E846" s="118"/>
      <c r="F846" s="119"/>
      <c r="G846" s="121"/>
    </row>
    <row r="847" spans="2:8">
      <c r="C847" s="37"/>
      <c r="D847" s="38"/>
      <c r="E847" s="50"/>
    </row>
    <row r="848" spans="2:8">
      <c r="C848" s="36" t="s">
        <v>7</v>
      </c>
      <c r="D848" s="63" t="s">
        <v>151</v>
      </c>
    </row>
    <row r="849" spans="2:8">
      <c r="C849" s="36" t="s">
        <v>11</v>
      </c>
      <c r="D849" s="63">
        <v>45</v>
      </c>
    </row>
    <row r="850" spans="2:8">
      <c r="C850" s="36" t="s">
        <v>13</v>
      </c>
      <c r="D850" s="61" t="s">
        <v>34</v>
      </c>
      <c r="E850" s="41"/>
    </row>
    <row r="851" spans="2:8" ht="24" thickBot="1">
      <c r="C851" s="42"/>
      <c r="D851" s="42"/>
    </row>
    <row r="852" spans="2:8" ht="48" thickBot="1">
      <c r="B852" s="122" t="s">
        <v>17</v>
      </c>
      <c r="C852" s="123"/>
      <c r="D852" s="23" t="s">
        <v>20</v>
      </c>
      <c r="E852" s="124" t="s">
        <v>22</v>
      </c>
      <c r="F852" s="125"/>
      <c r="G852" s="2" t="s">
        <v>21</v>
      </c>
    </row>
    <row r="853" spans="2:8" ht="24" thickBot="1">
      <c r="B853" s="126" t="s">
        <v>36</v>
      </c>
      <c r="C853" s="127"/>
      <c r="D853" s="62">
        <v>50.01</v>
      </c>
      <c r="E853" s="65">
        <v>2.2000000000000002</v>
      </c>
      <c r="F853" s="18" t="s">
        <v>25</v>
      </c>
      <c r="G853" s="26">
        <f t="shared" ref="G853:G860" si="20">D853*E853</f>
        <v>110.02200000000001</v>
      </c>
      <c r="H853" s="128"/>
    </row>
    <row r="854" spans="2:8">
      <c r="B854" s="129" t="s">
        <v>18</v>
      </c>
      <c r="C854" s="130"/>
      <c r="D854" s="101">
        <v>189.45</v>
      </c>
      <c r="E854" s="66">
        <v>0.8</v>
      </c>
      <c r="F854" s="19" t="s">
        <v>26</v>
      </c>
      <c r="G854" s="27">
        <f t="shared" si="20"/>
        <v>151.56</v>
      </c>
      <c r="H854" s="128"/>
    </row>
    <row r="855" spans="2:8" ht="24" thickBot="1">
      <c r="B855" s="131" t="s">
        <v>19</v>
      </c>
      <c r="C855" s="132"/>
      <c r="D855" s="102">
        <v>762.99</v>
      </c>
      <c r="E855" s="67">
        <v>0.8</v>
      </c>
      <c r="F855" s="20" t="s">
        <v>26</v>
      </c>
      <c r="G855" s="28">
        <f t="shared" si="20"/>
        <v>610.39200000000005</v>
      </c>
      <c r="H855" s="128"/>
    </row>
    <row r="856" spans="2:8" ht="24" thickBot="1">
      <c r="B856" s="133" t="s">
        <v>28</v>
      </c>
      <c r="C856" s="134"/>
      <c r="D856" s="103">
        <v>1409.04</v>
      </c>
      <c r="E856" s="68"/>
      <c r="F856" s="24" t="s">
        <v>25</v>
      </c>
      <c r="G856" s="29">
        <f t="shared" si="20"/>
        <v>0</v>
      </c>
      <c r="H856" s="128"/>
    </row>
    <row r="857" spans="2:8">
      <c r="B857" s="129" t="s">
        <v>33</v>
      </c>
      <c r="C857" s="130"/>
      <c r="D857" s="101">
        <v>5358.15</v>
      </c>
      <c r="E857" s="66">
        <v>2.2000000000000002</v>
      </c>
      <c r="F857" s="19" t="s">
        <v>25</v>
      </c>
      <c r="G857" s="27">
        <f t="shared" si="20"/>
        <v>11787.93</v>
      </c>
      <c r="H857" s="128"/>
    </row>
    <row r="858" spans="2:8">
      <c r="B858" s="135" t="s">
        <v>27</v>
      </c>
      <c r="C858" s="136"/>
      <c r="D858" s="104">
        <v>246.53</v>
      </c>
      <c r="E858" s="69"/>
      <c r="F858" s="21" t="s">
        <v>25</v>
      </c>
      <c r="G858" s="30">
        <f t="shared" si="20"/>
        <v>0</v>
      </c>
      <c r="H858" s="128"/>
    </row>
    <row r="859" spans="2:8">
      <c r="B859" s="135" t="s">
        <v>29</v>
      </c>
      <c r="C859" s="136"/>
      <c r="D859" s="105">
        <v>4374.5</v>
      </c>
      <c r="E859" s="70">
        <v>2.2000000000000002</v>
      </c>
      <c r="F859" s="21" t="s">
        <v>25</v>
      </c>
      <c r="G859" s="30">
        <f t="shared" si="20"/>
        <v>9623.9000000000015</v>
      </c>
      <c r="H859" s="128"/>
    </row>
    <row r="860" spans="2:8">
      <c r="B860" s="135" t="s">
        <v>30</v>
      </c>
      <c r="C860" s="136"/>
      <c r="D860" s="105">
        <v>1282.45</v>
      </c>
      <c r="E860" s="70">
        <v>2.2000000000000002</v>
      </c>
      <c r="F860" s="21" t="s">
        <v>25</v>
      </c>
      <c r="G860" s="30">
        <f t="shared" si="20"/>
        <v>2821.3900000000003</v>
      </c>
      <c r="H860" s="128"/>
    </row>
    <row r="861" spans="2:8">
      <c r="B861" s="135" t="s">
        <v>32</v>
      </c>
      <c r="C861" s="136"/>
      <c r="D861" s="105">
        <v>1000.47</v>
      </c>
      <c r="E861" s="70">
        <v>2.2000000000000002</v>
      </c>
      <c r="F861" s="21" t="s">
        <v>25</v>
      </c>
      <c r="G861" s="30">
        <f>D861*E861</f>
        <v>2201.0340000000001</v>
      </c>
      <c r="H861" s="128"/>
    </row>
    <row r="862" spans="2:8" ht="24" thickBot="1">
      <c r="B862" s="131" t="s">
        <v>31</v>
      </c>
      <c r="C862" s="132"/>
      <c r="D862" s="106">
        <v>778.61</v>
      </c>
      <c r="E862" s="67">
        <v>22</v>
      </c>
      <c r="F862" s="20" t="s">
        <v>25</v>
      </c>
      <c r="G862" s="31">
        <f>D862*E862</f>
        <v>17129.420000000002</v>
      </c>
      <c r="H862" s="128"/>
    </row>
    <row r="863" spans="2:8">
      <c r="C863" s="3"/>
      <c r="D863" s="3"/>
      <c r="E863" s="4"/>
      <c r="F863" s="4"/>
      <c r="H863" s="45"/>
    </row>
    <row r="864" spans="2:8" ht="25.5">
      <c r="C864" s="14" t="s">
        <v>14</v>
      </c>
      <c r="D864" s="6"/>
    </row>
    <row r="865" spans="2:8" ht="20.25">
      <c r="C865" s="107" t="s">
        <v>6</v>
      </c>
      <c r="D865" s="51" t="s">
        <v>0</v>
      </c>
      <c r="E865" s="9">
        <f>IF(G853&gt;0, ROUND((G853+D846)/D846,2), 0)</f>
        <v>1.01</v>
      </c>
      <c r="F865" s="9"/>
      <c r="G865" s="10"/>
      <c r="H865" s="7"/>
    </row>
    <row r="866" spans="2:8">
      <c r="C866" s="107"/>
      <c r="D866" s="51" t="s">
        <v>1</v>
      </c>
      <c r="E866" s="9">
        <f>IF(SUM(G854:G855)&gt;0,ROUND((G854+G855+D846)/D846,2),0)</f>
        <v>1.08</v>
      </c>
      <c r="F866" s="9"/>
      <c r="G866" s="11"/>
      <c r="H866" s="47"/>
    </row>
    <row r="867" spans="2:8">
      <c r="C867" s="107"/>
      <c r="D867" s="51" t="s">
        <v>2</v>
      </c>
      <c r="E867" s="9">
        <f>IF(G856&gt;0,ROUND((G856+D846)/D846,2),0)</f>
        <v>0</v>
      </c>
      <c r="F867" s="12"/>
      <c r="G867" s="11"/>
    </row>
    <row r="868" spans="2:8">
      <c r="C868" s="107"/>
      <c r="D868" s="13" t="s">
        <v>3</v>
      </c>
      <c r="E868" s="32">
        <f>IF(SUM(G857:G862)&gt;0,ROUND((SUM(G857:G862)+D846)/D846,2),0)</f>
        <v>5.54</v>
      </c>
      <c r="F868" s="10"/>
      <c r="G868" s="11"/>
    </row>
    <row r="869" spans="2:8" ht="25.5">
      <c r="D869" s="33" t="s">
        <v>4</v>
      </c>
      <c r="E869" s="34">
        <f>SUM(E865:E868)-IF(VALUE(COUNTIF(E865:E868,"&gt;0"))=4,3,0)-IF(VALUE(COUNTIF(E865:E868,"&gt;0"))=3,2,0)-IF(VALUE(COUNTIF(E865:E868,"&gt;0"))=2,1,0)</f>
        <v>5.63</v>
      </c>
      <c r="F869" s="25"/>
    </row>
    <row r="870" spans="2:8">
      <c r="E870" s="15"/>
    </row>
    <row r="871" spans="2:8" ht="25.5">
      <c r="B871" s="22"/>
      <c r="C871" s="16" t="s">
        <v>23</v>
      </c>
      <c r="D871" s="108">
        <f>E869*D846</f>
        <v>54012.868800000004</v>
      </c>
      <c r="E871" s="108"/>
    </row>
    <row r="872" spans="2:8" ht="20.25">
      <c r="C872" s="17" t="s">
        <v>8</v>
      </c>
      <c r="D872" s="109">
        <f>D871/D845</f>
        <v>164.67338048780488</v>
      </c>
      <c r="E872" s="109"/>
      <c r="G872" s="7"/>
      <c r="H872" s="48"/>
    </row>
    <row r="875" spans="2:8" ht="60.75">
      <c r="B875" s="110" t="s">
        <v>58</v>
      </c>
      <c r="C875" s="110"/>
      <c r="D875" s="110"/>
      <c r="E875" s="110"/>
      <c r="F875" s="110"/>
      <c r="G875" s="110"/>
      <c r="H875" s="110"/>
    </row>
    <row r="876" spans="2:8">
      <c r="B876" s="111" t="s">
        <v>37</v>
      </c>
      <c r="C876" s="111"/>
      <c r="D876" s="111"/>
      <c r="E876" s="111"/>
      <c r="F876" s="111"/>
      <c r="G876" s="111"/>
    </row>
    <row r="877" spans="2:8">
      <c r="C877" s="52"/>
      <c r="G877" s="7"/>
    </row>
    <row r="878" spans="2:8" ht="25.5">
      <c r="C878" s="14" t="s">
        <v>5</v>
      </c>
      <c r="D878" s="6"/>
    </row>
    <row r="879" spans="2:8" ht="20.25">
      <c r="B879" s="10"/>
      <c r="C879" s="112" t="s">
        <v>15</v>
      </c>
      <c r="D879" s="137" t="s">
        <v>89</v>
      </c>
      <c r="E879" s="137"/>
      <c r="F879" s="137"/>
      <c r="G879" s="137"/>
      <c r="H879" s="40"/>
    </row>
    <row r="880" spans="2:8" ht="20.25">
      <c r="B880" s="10"/>
      <c r="C880" s="113"/>
      <c r="D880" s="137" t="s">
        <v>90</v>
      </c>
      <c r="E880" s="137"/>
      <c r="F880" s="137"/>
      <c r="G880" s="137"/>
      <c r="H880" s="40"/>
    </row>
    <row r="881" spans="2:8" ht="20.25">
      <c r="B881" s="10"/>
      <c r="C881" s="114"/>
      <c r="D881" s="137" t="s">
        <v>152</v>
      </c>
      <c r="E881" s="137"/>
      <c r="F881" s="137"/>
      <c r="G881" s="137"/>
      <c r="H881" s="40"/>
    </row>
    <row r="882" spans="2:8">
      <c r="C882" s="35" t="s">
        <v>12</v>
      </c>
      <c r="D882" s="53">
        <v>1.8</v>
      </c>
      <c r="E882" s="49"/>
      <c r="F882" s="10"/>
    </row>
    <row r="883" spans="2:8">
      <c r="C883" s="1" t="s">
        <v>9</v>
      </c>
      <c r="D883" s="54">
        <v>372</v>
      </c>
      <c r="E883" s="116" t="s">
        <v>16</v>
      </c>
      <c r="F883" s="117"/>
      <c r="G883" s="120">
        <f>D884/D883</f>
        <v>61.859919354838709</v>
      </c>
    </row>
    <row r="884" spans="2:8">
      <c r="C884" s="1" t="s">
        <v>10</v>
      </c>
      <c r="D884" s="54">
        <v>23011.89</v>
      </c>
      <c r="E884" s="118"/>
      <c r="F884" s="119"/>
      <c r="G884" s="121"/>
    </row>
    <row r="885" spans="2:8">
      <c r="C885" s="37"/>
      <c r="D885" s="38"/>
      <c r="E885" s="50"/>
    </row>
    <row r="886" spans="2:8">
      <c r="C886" s="36" t="s">
        <v>7</v>
      </c>
      <c r="D886" s="63" t="s">
        <v>153</v>
      </c>
    </row>
    <row r="887" spans="2:8">
      <c r="C887" s="36" t="s">
        <v>11</v>
      </c>
      <c r="D887" s="63">
        <v>80</v>
      </c>
    </row>
    <row r="888" spans="2:8">
      <c r="C888" s="36" t="s">
        <v>13</v>
      </c>
      <c r="D888" s="61" t="s">
        <v>34</v>
      </c>
      <c r="E888" s="41"/>
    </row>
    <row r="889" spans="2:8" ht="24" thickBot="1">
      <c r="C889" s="42"/>
      <c r="D889" s="42"/>
    </row>
    <row r="890" spans="2:8" ht="48" thickBot="1">
      <c r="B890" s="122" t="s">
        <v>17</v>
      </c>
      <c r="C890" s="123"/>
      <c r="D890" s="23" t="s">
        <v>20</v>
      </c>
      <c r="E890" s="124" t="s">
        <v>22</v>
      </c>
      <c r="F890" s="125"/>
      <c r="G890" s="2" t="s">
        <v>21</v>
      </c>
    </row>
    <row r="891" spans="2:8" ht="24" thickBot="1">
      <c r="B891" s="126" t="s">
        <v>36</v>
      </c>
      <c r="C891" s="127"/>
      <c r="D891" s="62">
        <v>50.01</v>
      </c>
      <c r="E891" s="65">
        <v>1.8</v>
      </c>
      <c r="F891" s="18" t="s">
        <v>25</v>
      </c>
      <c r="G891" s="26">
        <f t="shared" ref="G891:G898" si="21">D891*E891</f>
        <v>90.018000000000001</v>
      </c>
      <c r="H891" s="128"/>
    </row>
    <row r="892" spans="2:8">
      <c r="B892" s="129" t="s">
        <v>18</v>
      </c>
      <c r="C892" s="130"/>
      <c r="D892" s="101">
        <v>189.45</v>
      </c>
      <c r="E892" s="66">
        <v>0.6</v>
      </c>
      <c r="F892" s="19" t="s">
        <v>26</v>
      </c>
      <c r="G892" s="27">
        <f t="shared" si="21"/>
        <v>113.66999999999999</v>
      </c>
      <c r="H892" s="128"/>
    </row>
    <row r="893" spans="2:8" ht="24" thickBot="1">
      <c r="B893" s="131" t="s">
        <v>19</v>
      </c>
      <c r="C893" s="132"/>
      <c r="D893" s="102">
        <v>762.99</v>
      </c>
      <c r="E893" s="67">
        <v>0.6</v>
      </c>
      <c r="F893" s="20" t="s">
        <v>26</v>
      </c>
      <c r="G893" s="28">
        <f t="shared" si="21"/>
        <v>457.79399999999998</v>
      </c>
      <c r="H893" s="128"/>
    </row>
    <row r="894" spans="2:8" ht="24" thickBot="1">
      <c r="B894" s="133" t="s">
        <v>28</v>
      </c>
      <c r="C894" s="134"/>
      <c r="D894" s="103">
        <v>1409.04</v>
      </c>
      <c r="E894" s="68"/>
      <c r="F894" s="24" t="s">
        <v>25</v>
      </c>
      <c r="G894" s="29">
        <f t="shared" si="21"/>
        <v>0</v>
      </c>
      <c r="H894" s="128"/>
    </row>
    <row r="895" spans="2:8">
      <c r="B895" s="129" t="s">
        <v>33</v>
      </c>
      <c r="C895" s="130"/>
      <c r="D895" s="101">
        <v>5358.15</v>
      </c>
      <c r="E895" s="66">
        <v>1.8</v>
      </c>
      <c r="F895" s="19" t="s">
        <v>25</v>
      </c>
      <c r="G895" s="27">
        <f t="shared" si="21"/>
        <v>9644.67</v>
      </c>
      <c r="H895" s="128"/>
    </row>
    <row r="896" spans="2:8">
      <c r="B896" s="135" t="s">
        <v>27</v>
      </c>
      <c r="C896" s="136"/>
      <c r="D896" s="104">
        <v>246.53</v>
      </c>
      <c r="E896" s="69"/>
      <c r="F896" s="21" t="s">
        <v>25</v>
      </c>
      <c r="G896" s="30">
        <f t="shared" si="21"/>
        <v>0</v>
      </c>
      <c r="H896" s="128"/>
    </row>
    <row r="897" spans="2:8">
      <c r="B897" s="135" t="s">
        <v>29</v>
      </c>
      <c r="C897" s="136"/>
      <c r="D897" s="105">
        <v>4374.5</v>
      </c>
      <c r="E897" s="70">
        <v>1.8</v>
      </c>
      <c r="F897" s="21" t="s">
        <v>25</v>
      </c>
      <c r="G897" s="30">
        <f t="shared" si="21"/>
        <v>7874.1</v>
      </c>
      <c r="H897" s="128"/>
    </row>
    <row r="898" spans="2:8">
      <c r="B898" s="135" t="s">
        <v>30</v>
      </c>
      <c r="C898" s="136"/>
      <c r="D898" s="105">
        <v>1282.45</v>
      </c>
      <c r="E898" s="70">
        <v>1.8</v>
      </c>
      <c r="F898" s="21" t="s">
        <v>25</v>
      </c>
      <c r="G898" s="30">
        <f t="shared" si="21"/>
        <v>2308.4100000000003</v>
      </c>
      <c r="H898" s="128"/>
    </row>
    <row r="899" spans="2:8">
      <c r="B899" s="135" t="s">
        <v>32</v>
      </c>
      <c r="C899" s="136"/>
      <c r="D899" s="105">
        <v>1000.47</v>
      </c>
      <c r="E899" s="70">
        <v>1.8</v>
      </c>
      <c r="F899" s="21" t="s">
        <v>25</v>
      </c>
      <c r="G899" s="30">
        <f>D899*E899</f>
        <v>1800.846</v>
      </c>
      <c r="H899" s="128"/>
    </row>
    <row r="900" spans="2:8" ht="24" thickBot="1">
      <c r="B900" s="131" t="s">
        <v>31</v>
      </c>
      <c r="C900" s="132"/>
      <c r="D900" s="106">
        <v>778.61</v>
      </c>
      <c r="E900" s="67">
        <v>18</v>
      </c>
      <c r="F900" s="20" t="s">
        <v>25</v>
      </c>
      <c r="G900" s="31">
        <f>D900*E900</f>
        <v>14014.98</v>
      </c>
      <c r="H900" s="128"/>
    </row>
    <row r="901" spans="2:8">
      <c r="C901" s="3"/>
      <c r="D901" s="3"/>
      <c r="E901" s="4"/>
      <c r="F901" s="4"/>
      <c r="H901" s="45"/>
    </row>
    <row r="902" spans="2:8" ht="25.5">
      <c r="C902" s="14" t="s">
        <v>14</v>
      </c>
      <c r="D902" s="6"/>
    </row>
    <row r="903" spans="2:8" ht="20.25">
      <c r="C903" s="107" t="s">
        <v>6</v>
      </c>
      <c r="D903" s="51" t="s">
        <v>0</v>
      </c>
      <c r="E903" s="9">
        <f>IF(G891&gt;0, ROUND((G891+D884)/D884,2), 0)</f>
        <v>1</v>
      </c>
      <c r="F903" s="9"/>
      <c r="G903" s="10"/>
      <c r="H903" s="7"/>
    </row>
    <row r="904" spans="2:8">
      <c r="C904" s="107"/>
      <c r="D904" s="51" t="s">
        <v>1</v>
      </c>
      <c r="E904" s="9">
        <f>IF(SUM(G892:G893)&gt;0,ROUND((G892+G893+D884)/D884,2),0)</f>
        <v>1.02</v>
      </c>
      <c r="F904" s="9"/>
      <c r="G904" s="11"/>
      <c r="H904" s="47"/>
    </row>
    <row r="905" spans="2:8">
      <c r="C905" s="107"/>
      <c r="D905" s="51" t="s">
        <v>2</v>
      </c>
      <c r="E905" s="9">
        <f>IF(G894&gt;0,ROUND((G894+D884)/D884,2),0)</f>
        <v>0</v>
      </c>
      <c r="F905" s="12"/>
      <c r="G905" s="11"/>
    </row>
    <row r="906" spans="2:8">
      <c r="C906" s="107"/>
      <c r="D906" s="13" t="s">
        <v>3</v>
      </c>
      <c r="E906" s="32">
        <f>IF(SUM(G895:G900)&gt;0,ROUND((SUM(G895:G900)+D884)/D884,2),0)</f>
        <v>2.5499999999999998</v>
      </c>
      <c r="F906" s="10"/>
      <c r="G906" s="11"/>
    </row>
    <row r="907" spans="2:8" ht="25.5">
      <c r="D907" s="33" t="s">
        <v>4</v>
      </c>
      <c r="E907" s="34">
        <f>SUM(E903:E906)-IF(VALUE(COUNTIF(E903:E906,"&gt;0"))=4,3,0)-IF(VALUE(COUNTIF(E903:E906,"&gt;0"))=3,2,0)-IF(VALUE(COUNTIF(E903:E906,"&gt;0"))=2,1,0)</f>
        <v>2.5700000000000003</v>
      </c>
      <c r="F907" s="25"/>
    </row>
    <row r="908" spans="2:8">
      <c r="E908" s="15"/>
    </row>
    <row r="909" spans="2:8" ht="25.5">
      <c r="B909" s="22"/>
      <c r="C909" s="16" t="s">
        <v>23</v>
      </c>
      <c r="D909" s="108">
        <f>E907*D884</f>
        <v>59140.557300000008</v>
      </c>
      <c r="E909" s="108"/>
    </row>
    <row r="910" spans="2:8" ht="20.25">
      <c r="C910" s="17" t="s">
        <v>8</v>
      </c>
      <c r="D910" s="109">
        <f>D909/D883</f>
        <v>158.97999274193552</v>
      </c>
      <c r="E910" s="109"/>
      <c r="G910" s="7"/>
      <c r="H910" s="48"/>
    </row>
    <row r="913" spans="2:8" ht="60.75">
      <c r="B913" s="110" t="s">
        <v>59</v>
      </c>
      <c r="C913" s="110"/>
      <c r="D913" s="110"/>
      <c r="E913" s="110"/>
      <c r="F913" s="110"/>
      <c r="G913" s="110"/>
      <c r="H913" s="110"/>
    </row>
    <row r="914" spans="2:8">
      <c r="B914" s="111" t="s">
        <v>37</v>
      </c>
      <c r="C914" s="111"/>
      <c r="D914" s="111"/>
      <c r="E914" s="111"/>
      <c r="F914" s="111"/>
      <c r="G914" s="111"/>
    </row>
    <row r="915" spans="2:8">
      <c r="C915" s="52"/>
      <c r="G915" s="7"/>
    </row>
    <row r="916" spans="2:8" ht="25.5">
      <c r="C916" s="14" t="s">
        <v>5</v>
      </c>
      <c r="D916" s="6"/>
    </row>
    <row r="917" spans="2:8" ht="20.25">
      <c r="B917" s="10"/>
      <c r="C917" s="112" t="s">
        <v>15</v>
      </c>
      <c r="D917" s="137" t="s">
        <v>89</v>
      </c>
      <c r="E917" s="137"/>
      <c r="F917" s="137"/>
      <c r="G917" s="137"/>
      <c r="H917" s="40"/>
    </row>
    <row r="918" spans="2:8" ht="20.25">
      <c r="B918" s="10"/>
      <c r="C918" s="113"/>
      <c r="D918" s="137" t="s">
        <v>90</v>
      </c>
      <c r="E918" s="137"/>
      <c r="F918" s="137"/>
      <c r="G918" s="137"/>
      <c r="H918" s="40"/>
    </row>
    <row r="919" spans="2:8" ht="20.25">
      <c r="B919" s="10"/>
      <c r="C919" s="114"/>
      <c r="D919" s="137" t="s">
        <v>154</v>
      </c>
      <c r="E919" s="137"/>
      <c r="F919" s="137"/>
      <c r="G919" s="137"/>
      <c r="H919" s="40"/>
    </row>
    <row r="920" spans="2:8">
      <c r="C920" s="35" t="s">
        <v>12</v>
      </c>
      <c r="D920" s="53">
        <v>3.5</v>
      </c>
      <c r="E920" s="49"/>
      <c r="F920" s="10"/>
    </row>
    <row r="921" spans="2:8">
      <c r="C921" s="1" t="s">
        <v>9</v>
      </c>
      <c r="D921" s="54">
        <v>871</v>
      </c>
      <c r="E921" s="116" t="s">
        <v>16</v>
      </c>
      <c r="F921" s="117"/>
      <c r="G921" s="120">
        <f>D922/D921</f>
        <v>44.511526980482202</v>
      </c>
    </row>
    <row r="922" spans="2:8">
      <c r="C922" s="1" t="s">
        <v>10</v>
      </c>
      <c r="D922" s="54">
        <v>38769.54</v>
      </c>
      <c r="E922" s="118"/>
      <c r="F922" s="119"/>
      <c r="G922" s="121"/>
    </row>
    <row r="923" spans="2:8">
      <c r="C923" s="37"/>
      <c r="D923" s="38"/>
      <c r="E923" s="50"/>
    </row>
    <row r="924" spans="2:8">
      <c r="C924" s="36" t="s">
        <v>7</v>
      </c>
      <c r="D924" s="63" t="s">
        <v>155</v>
      </c>
    </row>
    <row r="925" spans="2:8">
      <c r="C925" s="36" t="s">
        <v>11</v>
      </c>
      <c r="D925" s="63">
        <v>75</v>
      </c>
    </row>
    <row r="926" spans="2:8">
      <c r="C926" s="36" t="s">
        <v>13</v>
      </c>
      <c r="D926" s="61" t="s">
        <v>34</v>
      </c>
      <c r="E926" s="41"/>
    </row>
    <row r="927" spans="2:8" ht="24" thickBot="1">
      <c r="C927" s="42"/>
      <c r="D927" s="42"/>
    </row>
    <row r="928" spans="2:8" ht="48" thickBot="1">
      <c r="B928" s="122" t="s">
        <v>17</v>
      </c>
      <c r="C928" s="123"/>
      <c r="D928" s="23" t="s">
        <v>20</v>
      </c>
      <c r="E928" s="124" t="s">
        <v>22</v>
      </c>
      <c r="F928" s="125"/>
      <c r="G928" s="2" t="s">
        <v>21</v>
      </c>
    </row>
    <row r="929" spans="2:8" ht="24" thickBot="1">
      <c r="B929" s="126" t="s">
        <v>36</v>
      </c>
      <c r="C929" s="127"/>
      <c r="D929" s="62">
        <v>50.01</v>
      </c>
      <c r="E929" s="65">
        <v>3.5</v>
      </c>
      <c r="F929" s="18" t="s">
        <v>25</v>
      </c>
      <c r="G929" s="26">
        <f t="shared" ref="G929:G936" si="22">D929*E929</f>
        <v>175.035</v>
      </c>
      <c r="H929" s="128"/>
    </row>
    <row r="930" spans="2:8">
      <c r="B930" s="129" t="s">
        <v>18</v>
      </c>
      <c r="C930" s="130"/>
      <c r="D930" s="101">
        <v>189.45</v>
      </c>
      <c r="E930" s="66">
        <v>1.1000000000000001</v>
      </c>
      <c r="F930" s="19" t="s">
        <v>26</v>
      </c>
      <c r="G930" s="27">
        <f t="shared" si="22"/>
        <v>208.39500000000001</v>
      </c>
      <c r="H930" s="128"/>
    </row>
    <row r="931" spans="2:8" ht="24" thickBot="1">
      <c r="B931" s="131" t="s">
        <v>19</v>
      </c>
      <c r="C931" s="132"/>
      <c r="D931" s="102">
        <v>762.99</v>
      </c>
      <c r="E931" s="67">
        <v>1</v>
      </c>
      <c r="F931" s="20" t="s">
        <v>26</v>
      </c>
      <c r="G931" s="28">
        <f t="shared" si="22"/>
        <v>762.99</v>
      </c>
      <c r="H931" s="128"/>
    </row>
    <row r="932" spans="2:8" ht="24" thickBot="1">
      <c r="B932" s="133" t="s">
        <v>28</v>
      </c>
      <c r="C932" s="134"/>
      <c r="D932" s="103">
        <v>1409.04</v>
      </c>
      <c r="E932" s="68"/>
      <c r="F932" s="24" t="s">
        <v>25</v>
      </c>
      <c r="G932" s="29">
        <f t="shared" si="22"/>
        <v>0</v>
      </c>
      <c r="H932" s="128"/>
    </row>
    <row r="933" spans="2:8">
      <c r="B933" s="129" t="s">
        <v>33</v>
      </c>
      <c r="C933" s="130"/>
      <c r="D933" s="101">
        <v>5358.15</v>
      </c>
      <c r="E933" s="66">
        <v>3.5</v>
      </c>
      <c r="F933" s="19" t="s">
        <v>25</v>
      </c>
      <c r="G933" s="27">
        <f t="shared" si="22"/>
        <v>18753.524999999998</v>
      </c>
      <c r="H933" s="128"/>
    </row>
    <row r="934" spans="2:8">
      <c r="B934" s="135" t="s">
        <v>27</v>
      </c>
      <c r="C934" s="136"/>
      <c r="D934" s="104">
        <v>246.53</v>
      </c>
      <c r="E934" s="69"/>
      <c r="F934" s="21" t="s">
        <v>25</v>
      </c>
      <c r="G934" s="30">
        <f t="shared" si="22"/>
        <v>0</v>
      </c>
      <c r="H934" s="128"/>
    </row>
    <row r="935" spans="2:8">
      <c r="B935" s="135" t="s">
        <v>29</v>
      </c>
      <c r="C935" s="136"/>
      <c r="D935" s="105">
        <v>4374.5</v>
      </c>
      <c r="E935" s="70">
        <v>3.5</v>
      </c>
      <c r="F935" s="21" t="s">
        <v>25</v>
      </c>
      <c r="G935" s="30">
        <f t="shared" si="22"/>
        <v>15310.75</v>
      </c>
      <c r="H935" s="128"/>
    </row>
    <row r="936" spans="2:8">
      <c r="B936" s="135" t="s">
        <v>30</v>
      </c>
      <c r="C936" s="136"/>
      <c r="D936" s="105">
        <v>1282.45</v>
      </c>
      <c r="E936" s="70">
        <v>3.5</v>
      </c>
      <c r="F936" s="21" t="s">
        <v>25</v>
      </c>
      <c r="G936" s="30">
        <f t="shared" si="22"/>
        <v>4488.5749999999998</v>
      </c>
      <c r="H936" s="128"/>
    </row>
    <row r="937" spans="2:8">
      <c r="B937" s="135" t="s">
        <v>32</v>
      </c>
      <c r="C937" s="136"/>
      <c r="D937" s="105">
        <v>1000.47</v>
      </c>
      <c r="E937" s="70">
        <v>3.5</v>
      </c>
      <c r="F937" s="21" t="s">
        <v>25</v>
      </c>
      <c r="G937" s="30">
        <f>D937*E937</f>
        <v>3501.645</v>
      </c>
      <c r="H937" s="128"/>
    </row>
    <row r="938" spans="2:8" ht="24" thickBot="1">
      <c r="B938" s="131" t="s">
        <v>31</v>
      </c>
      <c r="C938" s="132"/>
      <c r="D938" s="106">
        <v>778.61</v>
      </c>
      <c r="E938" s="67">
        <v>35</v>
      </c>
      <c r="F938" s="20" t="s">
        <v>25</v>
      </c>
      <c r="G938" s="31">
        <f>D938*E938</f>
        <v>27251.350000000002</v>
      </c>
      <c r="H938" s="128"/>
    </row>
    <row r="939" spans="2:8">
      <c r="C939" s="3"/>
      <c r="D939" s="3"/>
      <c r="E939" s="4"/>
      <c r="F939" s="4"/>
      <c r="H939" s="45"/>
    </row>
    <row r="940" spans="2:8" ht="25.5">
      <c r="C940" s="14" t="s">
        <v>14</v>
      </c>
      <c r="D940" s="6"/>
    </row>
    <row r="941" spans="2:8" ht="20.25">
      <c r="C941" s="107" t="s">
        <v>6</v>
      </c>
      <c r="D941" s="51" t="s">
        <v>0</v>
      </c>
      <c r="E941" s="9">
        <f>IF(G929&gt;0, ROUND((G929+D922)/D922,2), 0)</f>
        <v>1</v>
      </c>
      <c r="F941" s="9"/>
      <c r="G941" s="10"/>
      <c r="H941" s="7"/>
    </row>
    <row r="942" spans="2:8">
      <c r="C942" s="107"/>
      <c r="D942" s="51" t="s">
        <v>1</v>
      </c>
      <c r="E942" s="9">
        <f>IF(SUM(G930:G931)&gt;0,ROUND((G930+G931+D922)/D922,2),0)</f>
        <v>1.03</v>
      </c>
      <c r="F942" s="9"/>
      <c r="G942" s="11"/>
      <c r="H942" s="47"/>
    </row>
    <row r="943" spans="2:8">
      <c r="C943" s="107"/>
      <c r="D943" s="51" t="s">
        <v>2</v>
      </c>
      <c r="E943" s="9">
        <f>IF(G932&gt;0,ROUND((G932+D922)/D922,2),0)</f>
        <v>0</v>
      </c>
      <c r="F943" s="12"/>
      <c r="G943" s="11"/>
    </row>
    <row r="944" spans="2:8">
      <c r="C944" s="107"/>
      <c r="D944" s="13" t="s">
        <v>3</v>
      </c>
      <c r="E944" s="32">
        <f>IF(SUM(G933:G938)&gt;0,ROUND((SUM(G933:G938)+D922)/D922,2),0)</f>
        <v>2.79</v>
      </c>
      <c r="F944" s="10"/>
      <c r="G944" s="11"/>
    </row>
    <row r="945" spans="2:8" ht="25.5">
      <c r="D945" s="33" t="s">
        <v>4</v>
      </c>
      <c r="E945" s="34">
        <f>SUM(E941:E944)-IF(VALUE(COUNTIF(E941:E944,"&gt;0"))=4,3,0)-IF(VALUE(COUNTIF(E941:E944,"&gt;0"))=3,2,0)-IF(VALUE(COUNTIF(E941:E944,"&gt;0"))=2,1,0)</f>
        <v>2.8200000000000003</v>
      </c>
      <c r="F945" s="25"/>
    </row>
    <row r="946" spans="2:8">
      <c r="E946" s="15"/>
    </row>
    <row r="947" spans="2:8" ht="25.5">
      <c r="B947" s="22"/>
      <c r="C947" s="16" t="s">
        <v>23</v>
      </c>
      <c r="D947" s="108">
        <f>E945*D922</f>
        <v>109330.10280000001</v>
      </c>
      <c r="E947" s="108"/>
    </row>
    <row r="948" spans="2:8" ht="20.25">
      <c r="C948" s="17" t="s">
        <v>8</v>
      </c>
      <c r="D948" s="109">
        <f>D947/D921</f>
        <v>125.52250608495983</v>
      </c>
      <c r="E948" s="109"/>
      <c r="G948" s="7"/>
      <c r="H948" s="48"/>
    </row>
    <row r="950" spans="2:8" ht="60.75">
      <c r="B950" s="110" t="s">
        <v>60</v>
      </c>
      <c r="C950" s="110"/>
      <c r="D950" s="110"/>
      <c r="E950" s="110"/>
      <c r="F950" s="110"/>
      <c r="G950" s="110"/>
      <c r="H950" s="110"/>
    </row>
    <row r="951" spans="2:8">
      <c r="B951" s="111" t="s">
        <v>37</v>
      </c>
      <c r="C951" s="111"/>
      <c r="D951" s="111"/>
      <c r="E951" s="111"/>
      <c r="F951" s="111"/>
      <c r="G951" s="111"/>
    </row>
    <row r="952" spans="2:8">
      <c r="C952" s="52"/>
      <c r="G952" s="7"/>
    </row>
    <row r="953" spans="2:8" ht="25.5">
      <c r="C953" s="14" t="s">
        <v>5</v>
      </c>
      <c r="D953" s="6"/>
    </row>
    <row r="954" spans="2:8" ht="20.25">
      <c r="B954" s="10"/>
      <c r="C954" s="112" t="s">
        <v>15</v>
      </c>
      <c r="D954" s="137" t="s">
        <v>89</v>
      </c>
      <c r="E954" s="137"/>
      <c r="F954" s="137"/>
      <c r="G954" s="137"/>
      <c r="H954" s="40"/>
    </row>
    <row r="955" spans="2:8" ht="20.25">
      <c r="B955" s="10"/>
      <c r="C955" s="113"/>
      <c r="D955" s="137" t="s">
        <v>92</v>
      </c>
      <c r="E955" s="137"/>
      <c r="F955" s="137"/>
      <c r="G955" s="137"/>
      <c r="H955" s="40"/>
    </row>
    <row r="956" spans="2:8" ht="20.25">
      <c r="B956" s="10"/>
      <c r="C956" s="114"/>
      <c r="D956" s="137" t="s">
        <v>156</v>
      </c>
      <c r="E956" s="137"/>
      <c r="F956" s="137"/>
      <c r="G956" s="137"/>
      <c r="H956" s="40"/>
    </row>
    <row r="957" spans="2:8">
      <c r="C957" s="35" t="s">
        <v>12</v>
      </c>
      <c r="D957" s="53">
        <v>3</v>
      </c>
      <c r="E957" s="49"/>
      <c r="F957" s="10"/>
    </row>
    <row r="958" spans="2:8">
      <c r="C958" s="1" t="s">
        <v>9</v>
      </c>
      <c r="D958" s="54">
        <v>722</v>
      </c>
      <c r="E958" s="116" t="s">
        <v>16</v>
      </c>
      <c r="F958" s="117"/>
      <c r="G958" s="120">
        <f>D959/D958</f>
        <v>14.171828254847645</v>
      </c>
    </row>
    <row r="959" spans="2:8">
      <c r="C959" s="1" t="s">
        <v>10</v>
      </c>
      <c r="D959" s="54">
        <v>10232.06</v>
      </c>
      <c r="E959" s="118"/>
      <c r="F959" s="119"/>
      <c r="G959" s="121"/>
    </row>
    <row r="960" spans="2:8">
      <c r="C960" s="37"/>
      <c r="D960" s="38"/>
      <c r="E960" s="50"/>
    </row>
    <row r="961" spans="2:8">
      <c r="C961" s="36" t="s">
        <v>7</v>
      </c>
      <c r="D961" s="63" t="s">
        <v>157</v>
      </c>
    </row>
    <row r="962" spans="2:8">
      <c r="C962" s="36" t="s">
        <v>11</v>
      </c>
      <c r="D962" s="63">
        <v>60</v>
      </c>
    </row>
    <row r="963" spans="2:8">
      <c r="C963" s="36" t="s">
        <v>13</v>
      </c>
      <c r="D963" s="61" t="s">
        <v>118</v>
      </c>
      <c r="E963" s="41"/>
    </row>
    <row r="964" spans="2:8" ht="24" thickBot="1">
      <c r="C964" s="42"/>
      <c r="D964" s="42"/>
    </row>
    <row r="965" spans="2:8" ht="48" thickBot="1">
      <c r="B965" s="122" t="s">
        <v>17</v>
      </c>
      <c r="C965" s="123"/>
      <c r="D965" s="23" t="s">
        <v>20</v>
      </c>
      <c r="E965" s="124" t="s">
        <v>22</v>
      </c>
      <c r="F965" s="125"/>
      <c r="G965" s="2" t="s">
        <v>21</v>
      </c>
    </row>
    <row r="966" spans="2:8" ht="24" thickBot="1">
      <c r="B966" s="126" t="s">
        <v>36</v>
      </c>
      <c r="C966" s="127"/>
      <c r="D966" s="62">
        <v>50.01</v>
      </c>
      <c r="E966" s="65">
        <v>3</v>
      </c>
      <c r="F966" s="18" t="s">
        <v>25</v>
      </c>
      <c r="G966" s="26">
        <f t="shared" ref="G966:G973" si="23">D966*E966</f>
        <v>150.03</v>
      </c>
      <c r="H966" s="128"/>
    </row>
    <row r="967" spans="2:8">
      <c r="B967" s="129" t="s">
        <v>18</v>
      </c>
      <c r="C967" s="130"/>
      <c r="D967" s="101">
        <v>189.45</v>
      </c>
      <c r="E967" s="66"/>
      <c r="F967" s="19" t="s">
        <v>26</v>
      </c>
      <c r="G967" s="27">
        <f t="shared" si="23"/>
        <v>0</v>
      </c>
      <c r="H967" s="128"/>
    </row>
    <row r="968" spans="2:8" ht="24" thickBot="1">
      <c r="B968" s="131" t="s">
        <v>19</v>
      </c>
      <c r="C968" s="132"/>
      <c r="D968" s="102">
        <v>762.99</v>
      </c>
      <c r="E968" s="67"/>
      <c r="F968" s="20" t="s">
        <v>26</v>
      </c>
      <c r="G968" s="28">
        <f t="shared" si="23"/>
        <v>0</v>
      </c>
      <c r="H968" s="128"/>
    </row>
    <row r="969" spans="2:8" ht="24" thickBot="1">
      <c r="B969" s="133" t="s">
        <v>28</v>
      </c>
      <c r="C969" s="134"/>
      <c r="D969" s="103">
        <v>1409.04</v>
      </c>
      <c r="E969" s="68">
        <v>3</v>
      </c>
      <c r="F969" s="24" t="s">
        <v>25</v>
      </c>
      <c r="G969" s="29">
        <f t="shared" si="23"/>
        <v>4227.12</v>
      </c>
      <c r="H969" s="128"/>
    </row>
    <row r="970" spans="2:8">
      <c r="B970" s="129" t="s">
        <v>33</v>
      </c>
      <c r="C970" s="130"/>
      <c r="D970" s="101">
        <v>5358.15</v>
      </c>
      <c r="E970" s="66"/>
      <c r="F970" s="19" t="s">
        <v>25</v>
      </c>
      <c r="G970" s="27">
        <f t="shared" si="23"/>
        <v>0</v>
      </c>
      <c r="H970" s="128"/>
    </row>
    <row r="971" spans="2:8">
      <c r="B971" s="135" t="s">
        <v>27</v>
      </c>
      <c r="C971" s="136"/>
      <c r="D971" s="104">
        <v>246.53</v>
      </c>
      <c r="E971" s="69"/>
      <c r="F971" s="21" t="s">
        <v>25</v>
      </c>
      <c r="G971" s="30">
        <f t="shared" si="23"/>
        <v>0</v>
      </c>
      <c r="H971" s="128"/>
    </row>
    <row r="972" spans="2:8">
      <c r="B972" s="135" t="s">
        <v>29</v>
      </c>
      <c r="C972" s="136"/>
      <c r="D972" s="105">
        <v>4374.5</v>
      </c>
      <c r="E972" s="70"/>
      <c r="F972" s="21" t="s">
        <v>25</v>
      </c>
      <c r="G972" s="30">
        <f t="shared" si="23"/>
        <v>0</v>
      </c>
      <c r="H972" s="128"/>
    </row>
    <row r="973" spans="2:8">
      <c r="B973" s="135" t="s">
        <v>30</v>
      </c>
      <c r="C973" s="136"/>
      <c r="D973" s="105">
        <v>1282.45</v>
      </c>
      <c r="E973" s="70"/>
      <c r="F973" s="21" t="s">
        <v>25</v>
      </c>
      <c r="G973" s="30">
        <f t="shared" si="23"/>
        <v>0</v>
      </c>
      <c r="H973" s="128"/>
    </row>
    <row r="974" spans="2:8">
      <c r="B974" s="135" t="s">
        <v>32</v>
      </c>
      <c r="C974" s="136"/>
      <c r="D974" s="105">
        <v>1000.47</v>
      </c>
      <c r="E974" s="70"/>
      <c r="F974" s="21" t="s">
        <v>25</v>
      </c>
      <c r="G974" s="30">
        <f>D974*E974</f>
        <v>0</v>
      </c>
      <c r="H974" s="128"/>
    </row>
    <row r="975" spans="2:8" ht="24" thickBot="1">
      <c r="B975" s="131" t="s">
        <v>31</v>
      </c>
      <c r="C975" s="132"/>
      <c r="D975" s="106">
        <v>778.61</v>
      </c>
      <c r="E975" s="67"/>
      <c r="F975" s="20" t="s">
        <v>25</v>
      </c>
      <c r="G975" s="31">
        <f>D975*E975</f>
        <v>0</v>
      </c>
      <c r="H975" s="128"/>
    </row>
    <row r="976" spans="2:8">
      <c r="C976" s="3"/>
      <c r="D976" s="3"/>
      <c r="E976" s="4"/>
      <c r="F976" s="4"/>
      <c r="H976" s="45"/>
    </row>
    <row r="977" spans="2:8" ht="25.5">
      <c r="C977" s="14" t="s">
        <v>14</v>
      </c>
      <c r="D977" s="6"/>
    </row>
    <row r="978" spans="2:8" ht="20.25">
      <c r="C978" s="107" t="s">
        <v>6</v>
      </c>
      <c r="D978" s="51" t="s">
        <v>0</v>
      </c>
      <c r="E978" s="9">
        <f>IF(G966&gt;0, ROUND((G966+D959)/D959,2), 0)</f>
        <v>1.01</v>
      </c>
      <c r="F978" s="9"/>
      <c r="G978" s="10"/>
      <c r="H978" s="7"/>
    </row>
    <row r="979" spans="2:8">
      <c r="C979" s="107"/>
      <c r="D979" s="51" t="s">
        <v>1</v>
      </c>
      <c r="E979" s="9">
        <f>IF(SUM(G967:G968)&gt;0,ROUND((G967+G968+D959)/D959,2),0)</f>
        <v>0</v>
      </c>
      <c r="F979" s="9"/>
      <c r="G979" s="11"/>
      <c r="H979" s="47"/>
    </row>
    <row r="980" spans="2:8">
      <c r="C980" s="107"/>
      <c r="D980" s="51" t="s">
        <v>2</v>
      </c>
      <c r="E980" s="9">
        <f>IF(G969&gt;0,ROUND((G969+D959)/D959,2),0)</f>
        <v>1.41</v>
      </c>
      <c r="F980" s="12"/>
      <c r="G980" s="11"/>
    </row>
    <row r="981" spans="2:8">
      <c r="C981" s="107"/>
      <c r="D981" s="13" t="s">
        <v>3</v>
      </c>
      <c r="E981" s="32">
        <f>IF(SUM(G970:G975)&gt;0,ROUND((SUM(G970:G975)+D959)/D959,2),0)</f>
        <v>0</v>
      </c>
      <c r="F981" s="10"/>
      <c r="G981" s="11"/>
    </row>
    <row r="982" spans="2:8" ht="25.5">
      <c r="D982" s="33" t="s">
        <v>4</v>
      </c>
      <c r="E982" s="34">
        <f>SUM(E978:E981)-IF(VALUE(COUNTIF(E978:E981,"&gt;0"))=4,3,0)-IF(VALUE(COUNTIF(E978:E981,"&gt;0"))=3,2,0)-IF(VALUE(COUNTIF(E978:E981,"&gt;0"))=2,1,0)</f>
        <v>1.42</v>
      </c>
      <c r="F982" s="25"/>
    </row>
    <row r="983" spans="2:8">
      <c r="E983" s="15"/>
    </row>
    <row r="984" spans="2:8" ht="25.5">
      <c r="B984" s="22"/>
      <c r="C984" s="16" t="s">
        <v>23</v>
      </c>
      <c r="D984" s="108">
        <f>E982*D959</f>
        <v>14529.525199999998</v>
      </c>
      <c r="E984" s="108"/>
    </row>
    <row r="985" spans="2:8" ht="20.25">
      <c r="C985" s="17" t="s">
        <v>8</v>
      </c>
      <c r="D985" s="109">
        <f>D984/D958</f>
        <v>20.123996121883653</v>
      </c>
      <c r="E985" s="109"/>
      <c r="G985" s="7"/>
      <c r="H985" s="48"/>
    </row>
    <row r="988" spans="2:8" ht="60.75">
      <c r="B988" s="110" t="s">
        <v>61</v>
      </c>
      <c r="C988" s="110"/>
      <c r="D988" s="110"/>
      <c r="E988" s="110"/>
      <c r="F988" s="110"/>
      <c r="G988" s="110"/>
      <c r="H988" s="110"/>
    </row>
    <row r="989" spans="2:8">
      <c r="B989" s="111" t="s">
        <v>37</v>
      </c>
      <c r="C989" s="111"/>
      <c r="D989" s="111"/>
      <c r="E989" s="111"/>
      <c r="F989" s="111"/>
      <c r="G989" s="111"/>
    </row>
    <row r="990" spans="2:8">
      <c r="C990" s="52"/>
      <c r="G990" s="7"/>
    </row>
    <row r="991" spans="2:8" ht="25.5">
      <c r="C991" s="14" t="s">
        <v>5</v>
      </c>
      <c r="D991" s="6"/>
    </row>
    <row r="992" spans="2:8" ht="20.25">
      <c r="B992" s="10"/>
      <c r="C992" s="112" t="s">
        <v>15</v>
      </c>
      <c r="D992" s="137" t="s">
        <v>89</v>
      </c>
      <c r="E992" s="137"/>
      <c r="F992" s="137"/>
      <c r="G992" s="137"/>
      <c r="H992" s="40"/>
    </row>
    <row r="993" spans="2:8" ht="20.25">
      <c r="B993" s="10"/>
      <c r="C993" s="113"/>
      <c r="D993" s="137" t="s">
        <v>92</v>
      </c>
      <c r="E993" s="137"/>
      <c r="F993" s="137"/>
      <c r="G993" s="137"/>
      <c r="H993" s="40"/>
    </row>
    <row r="994" spans="2:8" ht="20.25">
      <c r="B994" s="10"/>
      <c r="C994" s="114"/>
      <c r="D994" s="137" t="s">
        <v>158</v>
      </c>
      <c r="E994" s="137"/>
      <c r="F994" s="137"/>
      <c r="G994" s="137"/>
      <c r="H994" s="40"/>
    </row>
    <row r="995" spans="2:8">
      <c r="C995" s="35" t="s">
        <v>12</v>
      </c>
      <c r="D995" s="53">
        <v>1.1000000000000001</v>
      </c>
      <c r="E995" s="49"/>
      <c r="F995" s="10"/>
    </row>
    <row r="996" spans="2:8">
      <c r="C996" s="1" t="s">
        <v>9</v>
      </c>
      <c r="D996" s="54">
        <v>185</v>
      </c>
      <c r="E996" s="116" t="s">
        <v>16</v>
      </c>
      <c r="F996" s="117"/>
      <c r="G996" s="120">
        <f>D997/D996</f>
        <v>246.65210810810811</v>
      </c>
    </row>
    <row r="997" spans="2:8">
      <c r="C997" s="1" t="s">
        <v>10</v>
      </c>
      <c r="D997" s="54">
        <v>45630.64</v>
      </c>
      <c r="E997" s="118"/>
      <c r="F997" s="119"/>
      <c r="G997" s="121"/>
    </row>
    <row r="998" spans="2:8">
      <c r="C998" s="37"/>
      <c r="D998" s="38"/>
      <c r="E998" s="50"/>
    </row>
    <row r="999" spans="2:8">
      <c r="C999" s="36" t="s">
        <v>7</v>
      </c>
      <c r="D999" s="63" t="s">
        <v>159</v>
      </c>
    </row>
    <row r="1000" spans="2:8">
      <c r="C1000" s="36" t="s">
        <v>11</v>
      </c>
      <c r="D1000" s="63">
        <v>70</v>
      </c>
    </row>
    <row r="1001" spans="2:8">
      <c r="C1001" s="36" t="s">
        <v>13</v>
      </c>
      <c r="D1001" s="61" t="s">
        <v>34</v>
      </c>
      <c r="E1001" s="41"/>
    </row>
    <row r="1002" spans="2:8" ht="24" thickBot="1">
      <c r="C1002" s="42"/>
      <c r="D1002" s="42"/>
    </row>
    <row r="1003" spans="2:8" ht="48" thickBot="1">
      <c r="B1003" s="122" t="s">
        <v>17</v>
      </c>
      <c r="C1003" s="123"/>
      <c r="D1003" s="23" t="s">
        <v>20</v>
      </c>
      <c r="E1003" s="124" t="s">
        <v>22</v>
      </c>
      <c r="F1003" s="125"/>
      <c r="G1003" s="2" t="s">
        <v>21</v>
      </c>
    </row>
    <row r="1004" spans="2:8" ht="24" thickBot="1">
      <c r="B1004" s="126" t="s">
        <v>36</v>
      </c>
      <c r="C1004" s="127"/>
      <c r="D1004" s="62">
        <v>50.01</v>
      </c>
      <c r="E1004" s="65">
        <v>1.1000000000000001</v>
      </c>
      <c r="F1004" s="18" t="s">
        <v>25</v>
      </c>
      <c r="G1004" s="26">
        <f t="shared" ref="G1004:G1011" si="24">D1004*E1004</f>
        <v>55.011000000000003</v>
      </c>
      <c r="H1004" s="128"/>
    </row>
    <row r="1005" spans="2:8">
      <c r="B1005" s="129" t="s">
        <v>18</v>
      </c>
      <c r="C1005" s="130"/>
      <c r="D1005" s="101">
        <v>189.45</v>
      </c>
      <c r="E1005" s="66">
        <v>0.5</v>
      </c>
      <c r="F1005" s="19" t="s">
        <v>26</v>
      </c>
      <c r="G1005" s="27">
        <f t="shared" si="24"/>
        <v>94.724999999999994</v>
      </c>
      <c r="H1005" s="128"/>
    </row>
    <row r="1006" spans="2:8" ht="24" thickBot="1">
      <c r="B1006" s="131" t="s">
        <v>19</v>
      </c>
      <c r="C1006" s="132"/>
      <c r="D1006" s="102">
        <v>762.99</v>
      </c>
      <c r="E1006" s="67">
        <v>0.5</v>
      </c>
      <c r="F1006" s="20" t="s">
        <v>26</v>
      </c>
      <c r="G1006" s="28">
        <f t="shared" si="24"/>
        <v>381.495</v>
      </c>
      <c r="H1006" s="128"/>
    </row>
    <row r="1007" spans="2:8" ht="24" thickBot="1">
      <c r="B1007" s="133" t="s">
        <v>28</v>
      </c>
      <c r="C1007" s="134"/>
      <c r="D1007" s="103">
        <v>1409.04</v>
      </c>
      <c r="E1007" s="68"/>
      <c r="F1007" s="24" t="s">
        <v>25</v>
      </c>
      <c r="G1007" s="29">
        <f t="shared" si="24"/>
        <v>0</v>
      </c>
      <c r="H1007" s="128"/>
    </row>
    <row r="1008" spans="2:8">
      <c r="B1008" s="129" t="s">
        <v>33</v>
      </c>
      <c r="C1008" s="130"/>
      <c r="D1008" s="101">
        <v>5358.15</v>
      </c>
      <c r="E1008" s="66">
        <v>1.1000000000000001</v>
      </c>
      <c r="F1008" s="19" t="s">
        <v>25</v>
      </c>
      <c r="G1008" s="27">
        <f t="shared" si="24"/>
        <v>5893.9650000000001</v>
      </c>
      <c r="H1008" s="128"/>
    </row>
    <row r="1009" spans="2:8">
      <c r="B1009" s="135" t="s">
        <v>27</v>
      </c>
      <c r="C1009" s="136"/>
      <c r="D1009" s="104">
        <v>246.53</v>
      </c>
      <c r="E1009" s="69"/>
      <c r="F1009" s="21" t="s">
        <v>25</v>
      </c>
      <c r="G1009" s="30">
        <f t="shared" si="24"/>
        <v>0</v>
      </c>
      <c r="H1009" s="128"/>
    </row>
    <row r="1010" spans="2:8">
      <c r="B1010" s="135" t="s">
        <v>29</v>
      </c>
      <c r="C1010" s="136"/>
      <c r="D1010" s="105">
        <v>4374.5</v>
      </c>
      <c r="E1010" s="70">
        <v>1.1000000000000001</v>
      </c>
      <c r="F1010" s="21" t="s">
        <v>25</v>
      </c>
      <c r="G1010" s="30">
        <f t="shared" si="24"/>
        <v>4811.9500000000007</v>
      </c>
      <c r="H1010" s="128"/>
    </row>
    <row r="1011" spans="2:8">
      <c r="B1011" s="135" t="s">
        <v>30</v>
      </c>
      <c r="C1011" s="136"/>
      <c r="D1011" s="105">
        <v>1282.45</v>
      </c>
      <c r="E1011" s="70">
        <v>1.1000000000000001</v>
      </c>
      <c r="F1011" s="21" t="s">
        <v>25</v>
      </c>
      <c r="G1011" s="30">
        <f t="shared" si="24"/>
        <v>1410.6950000000002</v>
      </c>
      <c r="H1011" s="128"/>
    </row>
    <row r="1012" spans="2:8">
      <c r="B1012" s="135" t="s">
        <v>32</v>
      </c>
      <c r="C1012" s="136"/>
      <c r="D1012" s="105">
        <v>1000.47</v>
      </c>
      <c r="E1012" s="70">
        <v>1.1000000000000001</v>
      </c>
      <c r="F1012" s="21" t="s">
        <v>25</v>
      </c>
      <c r="G1012" s="30">
        <f>D1012*E1012</f>
        <v>1100.5170000000001</v>
      </c>
      <c r="H1012" s="128"/>
    </row>
    <row r="1013" spans="2:8" ht="24" thickBot="1">
      <c r="B1013" s="131" t="s">
        <v>31</v>
      </c>
      <c r="C1013" s="132"/>
      <c r="D1013" s="106">
        <v>778.61</v>
      </c>
      <c r="E1013" s="67">
        <v>11</v>
      </c>
      <c r="F1013" s="20" t="s">
        <v>25</v>
      </c>
      <c r="G1013" s="31">
        <f>D1013*E1013</f>
        <v>8564.7100000000009</v>
      </c>
      <c r="H1013" s="128"/>
    </row>
    <row r="1014" spans="2:8">
      <c r="C1014" s="3"/>
      <c r="D1014" s="3"/>
      <c r="E1014" s="4"/>
      <c r="F1014" s="4"/>
      <c r="H1014" s="45"/>
    </row>
    <row r="1015" spans="2:8" ht="25.5">
      <c r="C1015" s="14" t="s">
        <v>14</v>
      </c>
      <c r="D1015" s="6"/>
    </row>
    <row r="1016" spans="2:8" ht="20.25">
      <c r="C1016" s="107" t="s">
        <v>6</v>
      </c>
      <c r="D1016" s="51" t="s">
        <v>0</v>
      </c>
      <c r="E1016" s="9">
        <f>IF(G1004&gt;0, ROUND((G1004+D997)/D997,2), 0)</f>
        <v>1</v>
      </c>
      <c r="F1016" s="9"/>
      <c r="G1016" s="10"/>
      <c r="H1016" s="7"/>
    </row>
    <row r="1017" spans="2:8">
      <c r="C1017" s="107"/>
      <c r="D1017" s="51" t="s">
        <v>1</v>
      </c>
      <c r="E1017" s="9">
        <f>IF(SUM(G1005:G1006)&gt;0,ROUND((G1005+G1006+D997)/D997,2),0)</f>
        <v>1.01</v>
      </c>
      <c r="F1017" s="9"/>
      <c r="G1017" s="11"/>
      <c r="H1017" s="47"/>
    </row>
    <row r="1018" spans="2:8">
      <c r="C1018" s="107"/>
      <c r="D1018" s="51" t="s">
        <v>2</v>
      </c>
      <c r="E1018" s="9">
        <f>IF(G1007&gt;0,ROUND((G1007+D997)/D997,2),0)</f>
        <v>0</v>
      </c>
      <c r="F1018" s="12"/>
      <c r="G1018" s="11"/>
    </row>
    <row r="1019" spans="2:8">
      <c r="C1019" s="107"/>
      <c r="D1019" s="13" t="s">
        <v>3</v>
      </c>
      <c r="E1019" s="32">
        <f>IF(SUM(G1008:G1013)&gt;0,ROUND((SUM(G1008:G1013)+D997)/D997,2),0)</f>
        <v>1.48</v>
      </c>
      <c r="F1019" s="10"/>
      <c r="G1019" s="11"/>
    </row>
    <row r="1020" spans="2:8" ht="25.5">
      <c r="D1020" s="33" t="s">
        <v>4</v>
      </c>
      <c r="E1020" s="34">
        <f>SUM(E1016:E1019)-IF(VALUE(COUNTIF(E1016:E1019,"&gt;0"))=4,3,0)-IF(VALUE(COUNTIF(E1016:E1019,"&gt;0"))=3,2,0)-IF(VALUE(COUNTIF(E1016:E1019,"&gt;0"))=2,1,0)</f>
        <v>1.4899999999999998</v>
      </c>
      <c r="F1020" s="25"/>
    </row>
    <row r="1021" spans="2:8">
      <c r="E1021" s="15"/>
    </row>
    <row r="1022" spans="2:8" ht="25.5">
      <c r="B1022" s="22"/>
      <c r="C1022" s="16" t="s">
        <v>23</v>
      </c>
      <c r="D1022" s="108">
        <f>E1020*D997</f>
        <v>67989.653599999991</v>
      </c>
      <c r="E1022" s="108"/>
    </row>
    <row r="1023" spans="2:8" ht="20.25">
      <c r="C1023" s="17" t="s">
        <v>8</v>
      </c>
      <c r="D1023" s="109">
        <f>D1022/D996</f>
        <v>367.51164108108105</v>
      </c>
      <c r="E1023" s="109"/>
      <c r="G1023" s="7"/>
      <c r="H1023" s="48"/>
    </row>
    <row r="1026" spans="2:8" ht="60.75">
      <c r="B1026" s="110" t="s">
        <v>62</v>
      </c>
      <c r="C1026" s="110"/>
      <c r="D1026" s="110"/>
      <c r="E1026" s="110"/>
      <c r="F1026" s="110"/>
      <c r="G1026" s="110"/>
      <c r="H1026" s="110"/>
    </row>
    <row r="1027" spans="2:8">
      <c r="B1027" s="111" t="s">
        <v>37</v>
      </c>
      <c r="C1027" s="111"/>
      <c r="D1027" s="111"/>
      <c r="E1027" s="111"/>
      <c r="F1027" s="111"/>
      <c r="G1027" s="111"/>
    </row>
    <row r="1028" spans="2:8">
      <c r="C1028" s="52"/>
      <c r="G1028" s="7"/>
    </row>
    <row r="1029" spans="2:8" ht="25.5">
      <c r="C1029" s="14" t="s">
        <v>5</v>
      </c>
      <c r="D1029" s="6"/>
    </row>
    <row r="1030" spans="2:8" ht="20.25">
      <c r="B1030" s="10"/>
      <c r="C1030" s="112" t="s">
        <v>15</v>
      </c>
      <c r="D1030" s="137" t="s">
        <v>89</v>
      </c>
      <c r="E1030" s="137"/>
      <c r="F1030" s="137"/>
      <c r="G1030" s="137"/>
      <c r="H1030" s="40"/>
    </row>
    <row r="1031" spans="2:8" ht="20.25">
      <c r="B1031" s="10"/>
      <c r="C1031" s="113"/>
      <c r="D1031" s="137" t="s">
        <v>92</v>
      </c>
      <c r="E1031" s="137"/>
      <c r="F1031" s="137"/>
      <c r="G1031" s="137"/>
      <c r="H1031" s="40"/>
    </row>
    <row r="1032" spans="2:8" ht="20.25">
      <c r="B1032" s="10"/>
      <c r="C1032" s="114"/>
      <c r="D1032" s="137" t="s">
        <v>160</v>
      </c>
      <c r="E1032" s="137"/>
      <c r="F1032" s="137"/>
      <c r="G1032" s="137"/>
      <c r="H1032" s="40"/>
    </row>
    <row r="1033" spans="2:8">
      <c r="C1033" s="35" t="s">
        <v>12</v>
      </c>
      <c r="D1033" s="53">
        <v>4.2</v>
      </c>
      <c r="E1033" s="49"/>
      <c r="F1033" s="10"/>
    </row>
    <row r="1034" spans="2:8">
      <c r="C1034" s="1" t="s">
        <v>9</v>
      </c>
      <c r="D1034" s="54">
        <v>877</v>
      </c>
      <c r="E1034" s="116" t="s">
        <v>16</v>
      </c>
      <c r="F1034" s="117"/>
      <c r="G1034" s="120">
        <f>D1035/D1034</f>
        <v>53.075678449258838</v>
      </c>
    </row>
    <row r="1035" spans="2:8">
      <c r="C1035" s="1" t="s">
        <v>10</v>
      </c>
      <c r="D1035" s="54">
        <v>46547.37</v>
      </c>
      <c r="E1035" s="118"/>
      <c r="F1035" s="119"/>
      <c r="G1035" s="121"/>
    </row>
    <row r="1036" spans="2:8">
      <c r="C1036" s="37"/>
      <c r="D1036" s="38"/>
      <c r="E1036" s="50"/>
    </row>
    <row r="1037" spans="2:8">
      <c r="C1037" s="36" t="s">
        <v>7</v>
      </c>
      <c r="D1037" s="63" t="s">
        <v>161</v>
      </c>
    </row>
    <row r="1038" spans="2:8">
      <c r="C1038" s="36" t="s">
        <v>11</v>
      </c>
      <c r="D1038" s="63">
        <v>50</v>
      </c>
    </row>
    <row r="1039" spans="2:8">
      <c r="C1039" s="36" t="s">
        <v>13</v>
      </c>
      <c r="D1039" s="61" t="s">
        <v>34</v>
      </c>
      <c r="E1039" s="41"/>
    </row>
    <row r="1040" spans="2:8" ht="24" thickBot="1">
      <c r="C1040" s="42"/>
      <c r="D1040" s="42"/>
    </row>
    <row r="1041" spans="2:8" ht="48" thickBot="1">
      <c r="B1041" s="122" t="s">
        <v>17</v>
      </c>
      <c r="C1041" s="123"/>
      <c r="D1041" s="23" t="s">
        <v>20</v>
      </c>
      <c r="E1041" s="124" t="s">
        <v>22</v>
      </c>
      <c r="F1041" s="125"/>
      <c r="G1041" s="2" t="s">
        <v>21</v>
      </c>
    </row>
    <row r="1042" spans="2:8" ht="24" thickBot="1">
      <c r="B1042" s="126" t="s">
        <v>36</v>
      </c>
      <c r="C1042" s="127"/>
      <c r="D1042" s="62">
        <v>50.01</v>
      </c>
      <c r="E1042" s="65">
        <v>4.2</v>
      </c>
      <c r="F1042" s="18" t="s">
        <v>25</v>
      </c>
      <c r="G1042" s="26">
        <f t="shared" ref="G1042:G1049" si="25">D1042*E1042</f>
        <v>210.042</v>
      </c>
      <c r="H1042" s="128"/>
    </row>
    <row r="1043" spans="2:8">
      <c r="B1043" s="129" t="s">
        <v>18</v>
      </c>
      <c r="C1043" s="130"/>
      <c r="D1043" s="101">
        <v>189.45</v>
      </c>
      <c r="E1043" s="66">
        <v>0.6</v>
      </c>
      <c r="F1043" s="19" t="s">
        <v>26</v>
      </c>
      <c r="G1043" s="27">
        <f t="shared" si="25"/>
        <v>113.66999999999999</v>
      </c>
      <c r="H1043" s="128"/>
    </row>
    <row r="1044" spans="2:8" ht="24" thickBot="1">
      <c r="B1044" s="131" t="s">
        <v>19</v>
      </c>
      <c r="C1044" s="132"/>
      <c r="D1044" s="102">
        <v>762.99</v>
      </c>
      <c r="E1044" s="67">
        <v>0.6</v>
      </c>
      <c r="F1044" s="20" t="s">
        <v>26</v>
      </c>
      <c r="G1044" s="28">
        <f t="shared" si="25"/>
        <v>457.79399999999998</v>
      </c>
      <c r="H1044" s="128"/>
    </row>
    <row r="1045" spans="2:8" ht="24" thickBot="1">
      <c r="B1045" s="133" t="s">
        <v>28</v>
      </c>
      <c r="C1045" s="134"/>
      <c r="D1045" s="103">
        <v>1409.04</v>
      </c>
      <c r="E1045" s="68"/>
      <c r="F1045" s="24" t="s">
        <v>25</v>
      </c>
      <c r="G1045" s="29">
        <f t="shared" si="25"/>
        <v>0</v>
      </c>
      <c r="H1045" s="128"/>
    </row>
    <row r="1046" spans="2:8">
      <c r="B1046" s="129" t="s">
        <v>33</v>
      </c>
      <c r="C1046" s="130"/>
      <c r="D1046" s="101">
        <v>5358.15</v>
      </c>
      <c r="E1046" s="66">
        <v>4.2</v>
      </c>
      <c r="F1046" s="19" t="s">
        <v>25</v>
      </c>
      <c r="G1046" s="27">
        <f t="shared" si="25"/>
        <v>22504.23</v>
      </c>
      <c r="H1046" s="128"/>
    </row>
    <row r="1047" spans="2:8">
      <c r="B1047" s="135" t="s">
        <v>27</v>
      </c>
      <c r="C1047" s="136"/>
      <c r="D1047" s="104">
        <v>246.53</v>
      </c>
      <c r="E1047" s="69"/>
      <c r="F1047" s="21" t="s">
        <v>25</v>
      </c>
      <c r="G1047" s="30">
        <f t="shared" si="25"/>
        <v>0</v>
      </c>
      <c r="H1047" s="128"/>
    </row>
    <row r="1048" spans="2:8">
      <c r="B1048" s="135" t="s">
        <v>29</v>
      </c>
      <c r="C1048" s="136"/>
      <c r="D1048" s="105">
        <v>4374.5</v>
      </c>
      <c r="E1048" s="70">
        <v>4.2</v>
      </c>
      <c r="F1048" s="21" t="s">
        <v>25</v>
      </c>
      <c r="G1048" s="30">
        <f t="shared" si="25"/>
        <v>18372.900000000001</v>
      </c>
      <c r="H1048" s="128"/>
    </row>
    <row r="1049" spans="2:8">
      <c r="B1049" s="135" t="s">
        <v>30</v>
      </c>
      <c r="C1049" s="136"/>
      <c r="D1049" s="105">
        <v>1282.45</v>
      </c>
      <c r="E1049" s="70">
        <v>4.2</v>
      </c>
      <c r="F1049" s="21" t="s">
        <v>25</v>
      </c>
      <c r="G1049" s="30">
        <f t="shared" si="25"/>
        <v>5386.2900000000009</v>
      </c>
      <c r="H1049" s="128"/>
    </row>
    <row r="1050" spans="2:8">
      <c r="B1050" s="135" t="s">
        <v>32</v>
      </c>
      <c r="C1050" s="136"/>
      <c r="D1050" s="105">
        <v>1000.47</v>
      </c>
      <c r="E1050" s="70">
        <v>4.2</v>
      </c>
      <c r="F1050" s="21" t="s">
        <v>25</v>
      </c>
      <c r="G1050" s="30">
        <f>D1050*E1050</f>
        <v>4201.9740000000002</v>
      </c>
      <c r="H1050" s="128"/>
    </row>
    <row r="1051" spans="2:8" ht="24" thickBot="1">
      <c r="B1051" s="131" t="s">
        <v>31</v>
      </c>
      <c r="C1051" s="132"/>
      <c r="D1051" s="106">
        <v>778.61</v>
      </c>
      <c r="E1051" s="67">
        <v>42</v>
      </c>
      <c r="F1051" s="20" t="s">
        <v>25</v>
      </c>
      <c r="G1051" s="31">
        <f>D1051*E1051</f>
        <v>32701.62</v>
      </c>
      <c r="H1051" s="128"/>
    </row>
    <row r="1052" spans="2:8">
      <c r="C1052" s="3"/>
      <c r="D1052" s="3"/>
      <c r="E1052" s="4"/>
      <c r="F1052" s="4"/>
      <c r="H1052" s="45"/>
    </row>
    <row r="1053" spans="2:8" ht="25.5">
      <c r="C1053" s="14" t="s">
        <v>14</v>
      </c>
      <c r="D1053" s="6"/>
    </row>
    <row r="1054" spans="2:8" ht="20.25">
      <c r="C1054" s="107" t="s">
        <v>6</v>
      </c>
      <c r="D1054" s="51" t="s">
        <v>0</v>
      </c>
      <c r="E1054" s="9">
        <f>IF(G1042&gt;0, ROUND((G1042+D1035)/D1035,2), 0)</f>
        <v>1</v>
      </c>
      <c r="F1054" s="9"/>
      <c r="G1054" s="10"/>
      <c r="H1054" s="7"/>
    </row>
    <row r="1055" spans="2:8">
      <c r="C1055" s="107"/>
      <c r="D1055" s="51" t="s">
        <v>1</v>
      </c>
      <c r="E1055" s="9">
        <f>IF(SUM(G1043:G1044)&gt;0,ROUND((G1043+G1044+D1035)/D1035,2),0)</f>
        <v>1.01</v>
      </c>
      <c r="F1055" s="9"/>
      <c r="G1055" s="11"/>
      <c r="H1055" s="47"/>
    </row>
    <row r="1056" spans="2:8">
      <c r="C1056" s="107"/>
      <c r="D1056" s="51" t="s">
        <v>2</v>
      </c>
      <c r="E1056" s="9">
        <f>IF(G1045&gt;0,ROUND((G1045+D1035)/D1035,2),0)</f>
        <v>0</v>
      </c>
      <c r="F1056" s="12"/>
      <c r="G1056" s="11"/>
    </row>
    <row r="1057" spans="2:8">
      <c r="C1057" s="107"/>
      <c r="D1057" s="13" t="s">
        <v>3</v>
      </c>
      <c r="E1057" s="32">
        <f>IF(SUM(G1046:G1051)&gt;0,ROUND((SUM(G1046:G1051)+D1035)/D1035,2),0)</f>
        <v>2.79</v>
      </c>
      <c r="F1057" s="10"/>
      <c r="G1057" s="11"/>
    </row>
    <row r="1058" spans="2:8" ht="25.5">
      <c r="D1058" s="33" t="s">
        <v>4</v>
      </c>
      <c r="E1058" s="34">
        <f>SUM(E1054:E1057)-IF(VALUE(COUNTIF(E1054:E1057,"&gt;0"))=4,3,0)-IF(VALUE(COUNTIF(E1054:E1057,"&gt;0"))=3,2,0)-IF(VALUE(COUNTIF(E1054:E1057,"&gt;0"))=2,1,0)</f>
        <v>2.8</v>
      </c>
      <c r="F1058" s="25"/>
    </row>
    <row r="1059" spans="2:8">
      <c r="E1059" s="15"/>
    </row>
    <row r="1060" spans="2:8" ht="25.5">
      <c r="B1060" s="22"/>
      <c r="C1060" s="16" t="s">
        <v>23</v>
      </c>
      <c r="D1060" s="108">
        <f>E1058*D1035</f>
        <v>130332.636</v>
      </c>
      <c r="E1060" s="108"/>
    </row>
    <row r="1061" spans="2:8" ht="20.25">
      <c r="C1061" s="17" t="s">
        <v>8</v>
      </c>
      <c r="D1061" s="109">
        <f>D1060/D1034</f>
        <v>148.61189965792474</v>
      </c>
      <c r="E1061" s="109"/>
      <c r="G1061" s="7"/>
      <c r="H1061" s="48"/>
    </row>
    <row r="1063" spans="2:8" ht="60.75">
      <c r="B1063" s="110" t="s">
        <v>63</v>
      </c>
      <c r="C1063" s="110"/>
      <c r="D1063" s="110"/>
      <c r="E1063" s="110"/>
      <c r="F1063" s="110"/>
      <c r="G1063" s="110"/>
      <c r="H1063" s="110"/>
    </row>
    <row r="1064" spans="2:8">
      <c r="B1064" s="111" t="s">
        <v>37</v>
      </c>
      <c r="C1064" s="111"/>
      <c r="D1064" s="111"/>
      <c r="E1064" s="111"/>
      <c r="F1064" s="111"/>
      <c r="G1064" s="111"/>
    </row>
    <row r="1065" spans="2:8">
      <c r="C1065" s="52"/>
      <c r="G1065" s="7"/>
    </row>
    <row r="1066" spans="2:8" ht="25.5">
      <c r="C1066" s="14" t="s">
        <v>5</v>
      </c>
      <c r="D1066" s="6"/>
    </row>
    <row r="1067" spans="2:8" ht="20.25">
      <c r="B1067" s="10"/>
      <c r="C1067" s="112" t="s">
        <v>15</v>
      </c>
      <c r="D1067" s="137" t="s">
        <v>89</v>
      </c>
      <c r="E1067" s="137"/>
      <c r="F1067" s="137"/>
      <c r="G1067" s="137"/>
      <c r="H1067" s="40"/>
    </row>
    <row r="1068" spans="2:8" ht="20.25">
      <c r="B1068" s="10"/>
      <c r="C1068" s="113"/>
      <c r="D1068" s="137" t="s">
        <v>92</v>
      </c>
      <c r="E1068" s="137"/>
      <c r="F1068" s="137"/>
      <c r="G1068" s="137"/>
      <c r="H1068" s="40"/>
    </row>
    <row r="1069" spans="2:8" ht="20.25">
      <c r="B1069" s="10"/>
      <c r="C1069" s="114"/>
      <c r="D1069" s="137" t="s">
        <v>162</v>
      </c>
      <c r="E1069" s="137"/>
      <c r="F1069" s="137"/>
      <c r="G1069" s="137"/>
      <c r="H1069" s="40"/>
    </row>
    <row r="1070" spans="2:8">
      <c r="C1070" s="35" t="s">
        <v>12</v>
      </c>
      <c r="D1070" s="53">
        <v>3</v>
      </c>
      <c r="E1070" s="49"/>
      <c r="F1070" s="10"/>
    </row>
    <row r="1071" spans="2:8">
      <c r="C1071" s="1" t="s">
        <v>9</v>
      </c>
      <c r="D1071" s="54">
        <v>569</v>
      </c>
      <c r="E1071" s="116" t="s">
        <v>16</v>
      </c>
      <c r="F1071" s="117"/>
      <c r="G1071" s="120">
        <f>D1072/D1071</f>
        <v>93.320650263620379</v>
      </c>
    </row>
    <row r="1072" spans="2:8">
      <c r="C1072" s="1" t="s">
        <v>10</v>
      </c>
      <c r="D1072" s="54">
        <v>53099.45</v>
      </c>
      <c r="E1072" s="118"/>
      <c r="F1072" s="119"/>
      <c r="G1072" s="121"/>
    </row>
    <row r="1073" spans="2:8">
      <c r="C1073" s="37"/>
      <c r="D1073" s="38"/>
      <c r="E1073" s="50"/>
    </row>
    <row r="1074" spans="2:8">
      <c r="C1074" s="36" t="s">
        <v>7</v>
      </c>
      <c r="D1074" s="63" t="s">
        <v>163</v>
      </c>
    </row>
    <row r="1075" spans="2:8">
      <c r="C1075" s="36" t="s">
        <v>11</v>
      </c>
      <c r="D1075" s="63">
        <v>65</v>
      </c>
    </row>
    <row r="1076" spans="2:8">
      <c r="C1076" s="36" t="s">
        <v>13</v>
      </c>
      <c r="D1076" s="61" t="s">
        <v>34</v>
      </c>
      <c r="E1076" s="41"/>
    </row>
    <row r="1077" spans="2:8" ht="24" thickBot="1">
      <c r="C1077" s="42"/>
      <c r="D1077" s="42"/>
    </row>
    <row r="1078" spans="2:8" ht="48" thickBot="1">
      <c r="B1078" s="122" t="s">
        <v>17</v>
      </c>
      <c r="C1078" s="123"/>
      <c r="D1078" s="23" t="s">
        <v>20</v>
      </c>
      <c r="E1078" s="124" t="s">
        <v>22</v>
      </c>
      <c r="F1078" s="125"/>
      <c r="G1078" s="2" t="s">
        <v>21</v>
      </c>
    </row>
    <row r="1079" spans="2:8" ht="24" thickBot="1">
      <c r="B1079" s="126" t="s">
        <v>36</v>
      </c>
      <c r="C1079" s="127"/>
      <c r="D1079" s="62">
        <v>50.01</v>
      </c>
      <c r="E1079" s="65">
        <v>3</v>
      </c>
      <c r="F1079" s="18" t="s">
        <v>25</v>
      </c>
      <c r="G1079" s="26">
        <f t="shared" ref="G1079:G1086" si="26">D1079*E1079</f>
        <v>150.03</v>
      </c>
      <c r="H1079" s="128"/>
    </row>
    <row r="1080" spans="2:8">
      <c r="B1080" s="129" t="s">
        <v>18</v>
      </c>
      <c r="C1080" s="130"/>
      <c r="D1080" s="101">
        <v>189.45</v>
      </c>
      <c r="E1080" s="66">
        <v>0.9</v>
      </c>
      <c r="F1080" s="19" t="s">
        <v>26</v>
      </c>
      <c r="G1080" s="27">
        <f t="shared" si="26"/>
        <v>170.505</v>
      </c>
      <c r="H1080" s="128"/>
    </row>
    <row r="1081" spans="2:8" ht="24" thickBot="1">
      <c r="B1081" s="131" t="s">
        <v>19</v>
      </c>
      <c r="C1081" s="132"/>
      <c r="D1081" s="102">
        <v>762.99</v>
      </c>
      <c r="E1081" s="67">
        <v>0.9</v>
      </c>
      <c r="F1081" s="20" t="s">
        <v>26</v>
      </c>
      <c r="G1081" s="28">
        <f t="shared" si="26"/>
        <v>686.69100000000003</v>
      </c>
      <c r="H1081" s="128"/>
    </row>
    <row r="1082" spans="2:8" ht="24" thickBot="1">
      <c r="B1082" s="133" t="s">
        <v>28</v>
      </c>
      <c r="C1082" s="134"/>
      <c r="D1082" s="103">
        <v>1409.04</v>
      </c>
      <c r="E1082" s="68"/>
      <c r="F1082" s="24" t="s">
        <v>25</v>
      </c>
      <c r="G1082" s="29">
        <f t="shared" si="26"/>
        <v>0</v>
      </c>
      <c r="H1082" s="128"/>
    </row>
    <row r="1083" spans="2:8">
      <c r="B1083" s="129" t="s">
        <v>33</v>
      </c>
      <c r="C1083" s="130"/>
      <c r="D1083" s="101">
        <v>5358.15</v>
      </c>
      <c r="E1083" s="66">
        <v>3</v>
      </c>
      <c r="F1083" s="19" t="s">
        <v>25</v>
      </c>
      <c r="G1083" s="27">
        <f t="shared" si="26"/>
        <v>16074.449999999999</v>
      </c>
      <c r="H1083" s="128"/>
    </row>
    <row r="1084" spans="2:8">
      <c r="B1084" s="135" t="s">
        <v>27</v>
      </c>
      <c r="C1084" s="136"/>
      <c r="D1084" s="104">
        <v>246.53</v>
      </c>
      <c r="E1084" s="69"/>
      <c r="F1084" s="21" t="s">
        <v>25</v>
      </c>
      <c r="G1084" s="30">
        <f t="shared" si="26"/>
        <v>0</v>
      </c>
      <c r="H1084" s="128"/>
    </row>
    <row r="1085" spans="2:8">
      <c r="B1085" s="135" t="s">
        <v>29</v>
      </c>
      <c r="C1085" s="136"/>
      <c r="D1085" s="105">
        <v>4374.5</v>
      </c>
      <c r="E1085" s="70">
        <v>3</v>
      </c>
      <c r="F1085" s="21" t="s">
        <v>25</v>
      </c>
      <c r="G1085" s="30">
        <f t="shared" si="26"/>
        <v>13123.5</v>
      </c>
      <c r="H1085" s="128"/>
    </row>
    <row r="1086" spans="2:8">
      <c r="B1086" s="135" t="s">
        <v>30</v>
      </c>
      <c r="C1086" s="136"/>
      <c r="D1086" s="105">
        <v>1282.45</v>
      </c>
      <c r="E1086" s="70">
        <v>3</v>
      </c>
      <c r="F1086" s="21" t="s">
        <v>25</v>
      </c>
      <c r="G1086" s="30">
        <f t="shared" si="26"/>
        <v>3847.3500000000004</v>
      </c>
      <c r="H1086" s="128"/>
    </row>
    <row r="1087" spans="2:8">
      <c r="B1087" s="135" t="s">
        <v>32</v>
      </c>
      <c r="C1087" s="136"/>
      <c r="D1087" s="105">
        <v>1000.47</v>
      </c>
      <c r="E1087" s="70">
        <v>3</v>
      </c>
      <c r="F1087" s="21" t="s">
        <v>25</v>
      </c>
      <c r="G1087" s="30">
        <f>D1087*E1087</f>
        <v>3001.41</v>
      </c>
      <c r="H1087" s="128"/>
    </row>
    <row r="1088" spans="2:8" ht="24" thickBot="1">
      <c r="B1088" s="131" t="s">
        <v>31</v>
      </c>
      <c r="C1088" s="132"/>
      <c r="D1088" s="106">
        <v>778.61</v>
      </c>
      <c r="E1088" s="67">
        <v>30</v>
      </c>
      <c r="F1088" s="20" t="s">
        <v>25</v>
      </c>
      <c r="G1088" s="31">
        <f>D1088*E1088</f>
        <v>23358.3</v>
      </c>
      <c r="H1088" s="128"/>
    </row>
    <row r="1089" spans="2:8">
      <c r="C1089" s="3"/>
      <c r="D1089" s="3"/>
      <c r="E1089" s="4"/>
      <c r="F1089" s="4"/>
      <c r="H1089" s="45"/>
    </row>
    <row r="1090" spans="2:8" ht="25.5">
      <c r="C1090" s="14" t="s">
        <v>14</v>
      </c>
      <c r="D1090" s="6"/>
    </row>
    <row r="1091" spans="2:8" ht="20.25">
      <c r="C1091" s="107" t="s">
        <v>6</v>
      </c>
      <c r="D1091" s="51" t="s">
        <v>0</v>
      </c>
      <c r="E1091" s="9">
        <f>IF(G1079&gt;0, ROUND((G1079+D1072)/D1072,2), 0)</f>
        <v>1</v>
      </c>
      <c r="F1091" s="9"/>
      <c r="G1091" s="10"/>
      <c r="H1091" s="7"/>
    </row>
    <row r="1092" spans="2:8">
      <c r="C1092" s="107"/>
      <c r="D1092" s="51" t="s">
        <v>1</v>
      </c>
      <c r="E1092" s="9">
        <f>IF(SUM(G1080:G1081)&gt;0,ROUND((G1080+G1081+D1072)/D1072,2),0)</f>
        <v>1.02</v>
      </c>
      <c r="F1092" s="9"/>
      <c r="G1092" s="11"/>
      <c r="H1092" s="47"/>
    </row>
    <row r="1093" spans="2:8">
      <c r="C1093" s="107"/>
      <c r="D1093" s="51" t="s">
        <v>2</v>
      </c>
      <c r="E1093" s="9">
        <f>IF(G1082&gt;0,ROUND((G1082+D1072)/D1072,2),0)</f>
        <v>0</v>
      </c>
      <c r="F1093" s="12"/>
      <c r="G1093" s="11"/>
    </row>
    <row r="1094" spans="2:8">
      <c r="C1094" s="107"/>
      <c r="D1094" s="13" t="s">
        <v>3</v>
      </c>
      <c r="E1094" s="32">
        <f>IF(SUM(G1083:G1088)&gt;0,ROUND((SUM(G1083:G1088)+D1072)/D1072,2),0)</f>
        <v>2.12</v>
      </c>
      <c r="F1094" s="10"/>
      <c r="G1094" s="11"/>
    </row>
    <row r="1095" spans="2:8" ht="25.5">
      <c r="D1095" s="33" t="s">
        <v>4</v>
      </c>
      <c r="E1095" s="34">
        <f>SUM(E1091:E1094)-IF(VALUE(COUNTIF(E1091:E1094,"&gt;0"))=4,3,0)-IF(VALUE(COUNTIF(E1091:E1094,"&gt;0"))=3,2,0)-IF(VALUE(COUNTIF(E1091:E1094,"&gt;0"))=2,1,0)</f>
        <v>2.1400000000000006</v>
      </c>
      <c r="F1095" s="25"/>
    </row>
    <row r="1096" spans="2:8">
      <c r="E1096" s="15"/>
    </row>
    <row r="1097" spans="2:8" ht="25.5">
      <c r="B1097" s="22"/>
      <c r="C1097" s="16" t="s">
        <v>23</v>
      </c>
      <c r="D1097" s="108">
        <f>E1095*D1072</f>
        <v>113632.82300000002</v>
      </c>
      <c r="E1097" s="108"/>
    </row>
    <row r="1098" spans="2:8" ht="20.25">
      <c r="C1098" s="17" t="s">
        <v>8</v>
      </c>
      <c r="D1098" s="109">
        <f>D1097/D1071</f>
        <v>199.70619156414767</v>
      </c>
      <c r="E1098" s="109"/>
      <c r="G1098" s="7"/>
      <c r="H1098" s="48"/>
    </row>
    <row r="1108" spans="2:8" ht="60.75">
      <c r="B1108" s="110" t="s">
        <v>64</v>
      </c>
      <c r="C1108" s="110"/>
      <c r="D1108" s="110"/>
      <c r="E1108" s="110"/>
      <c r="F1108" s="110"/>
      <c r="G1108" s="110"/>
      <c r="H1108" s="110"/>
    </row>
    <row r="1109" spans="2:8">
      <c r="B1109" s="111" t="s">
        <v>37</v>
      </c>
      <c r="C1109" s="111"/>
      <c r="D1109" s="111"/>
      <c r="E1109" s="111"/>
      <c r="F1109" s="111"/>
      <c r="G1109" s="111"/>
    </row>
    <row r="1110" spans="2:8">
      <c r="C1110" s="52"/>
      <c r="G1110" s="7"/>
    </row>
    <row r="1111" spans="2:8" ht="25.5">
      <c r="C1111" s="14" t="s">
        <v>5</v>
      </c>
      <c r="D1111" s="6"/>
    </row>
    <row r="1112" spans="2:8" ht="20.25">
      <c r="B1112" s="10"/>
      <c r="C1112" s="112" t="s">
        <v>15</v>
      </c>
      <c r="D1112" s="137" t="s">
        <v>89</v>
      </c>
      <c r="E1112" s="137"/>
      <c r="F1112" s="137"/>
      <c r="G1112" s="137"/>
      <c r="H1112" s="40"/>
    </row>
    <row r="1113" spans="2:8" ht="20.25">
      <c r="B1113" s="10"/>
      <c r="C1113" s="113"/>
      <c r="D1113" s="137" t="s">
        <v>92</v>
      </c>
      <c r="E1113" s="137"/>
      <c r="F1113" s="137"/>
      <c r="G1113" s="137"/>
      <c r="H1113" s="40"/>
    </row>
    <row r="1114" spans="2:8" ht="20.25">
      <c r="B1114" s="10"/>
      <c r="C1114" s="114"/>
      <c r="D1114" s="137" t="s">
        <v>164</v>
      </c>
      <c r="E1114" s="137"/>
      <c r="F1114" s="137"/>
      <c r="G1114" s="137"/>
      <c r="H1114" s="40"/>
    </row>
    <row r="1115" spans="2:8">
      <c r="C1115" s="35" t="s">
        <v>12</v>
      </c>
      <c r="D1115" s="53">
        <v>3.2</v>
      </c>
      <c r="E1115" s="49"/>
      <c r="F1115" s="10"/>
    </row>
    <row r="1116" spans="2:8">
      <c r="C1116" s="1" t="s">
        <v>9</v>
      </c>
      <c r="D1116" s="54">
        <v>574</v>
      </c>
      <c r="E1116" s="116" t="s">
        <v>16</v>
      </c>
      <c r="F1116" s="117"/>
      <c r="G1116" s="120">
        <f>D1117/D1116</f>
        <v>151.07839721254356</v>
      </c>
    </row>
    <row r="1117" spans="2:8">
      <c r="C1117" s="1" t="s">
        <v>10</v>
      </c>
      <c r="D1117" s="54">
        <v>86719</v>
      </c>
      <c r="E1117" s="118"/>
      <c r="F1117" s="119"/>
      <c r="G1117" s="121"/>
    </row>
    <row r="1118" spans="2:8">
      <c r="C1118" s="37"/>
      <c r="D1118" s="38"/>
      <c r="E1118" s="50"/>
    </row>
    <row r="1119" spans="2:8">
      <c r="C1119" s="36" t="s">
        <v>7</v>
      </c>
      <c r="D1119" s="63" t="s">
        <v>165</v>
      </c>
    </row>
    <row r="1120" spans="2:8">
      <c r="C1120" s="36" t="s">
        <v>11</v>
      </c>
      <c r="D1120" s="63">
        <v>70</v>
      </c>
    </row>
    <row r="1121" spans="2:8">
      <c r="C1121" s="36" t="s">
        <v>13</v>
      </c>
      <c r="D1121" s="61" t="s">
        <v>118</v>
      </c>
      <c r="E1121" s="41"/>
    </row>
    <row r="1122" spans="2:8" ht="24" thickBot="1">
      <c r="C1122" s="42"/>
      <c r="D1122" s="42"/>
    </row>
    <row r="1123" spans="2:8" ht="48" thickBot="1">
      <c r="B1123" s="122" t="s">
        <v>17</v>
      </c>
      <c r="C1123" s="123"/>
      <c r="D1123" s="23" t="s">
        <v>20</v>
      </c>
      <c r="E1123" s="124" t="s">
        <v>22</v>
      </c>
      <c r="F1123" s="125"/>
      <c r="G1123" s="2" t="s">
        <v>21</v>
      </c>
    </row>
    <row r="1124" spans="2:8" ht="24" thickBot="1">
      <c r="B1124" s="126" t="s">
        <v>36</v>
      </c>
      <c r="C1124" s="127"/>
      <c r="D1124" s="62">
        <v>50.01</v>
      </c>
      <c r="E1124" s="65">
        <v>3.2</v>
      </c>
      <c r="F1124" s="18" t="s">
        <v>25</v>
      </c>
      <c r="G1124" s="26">
        <f t="shared" ref="G1124:G1131" si="27">D1124*E1124</f>
        <v>160.03200000000001</v>
      </c>
      <c r="H1124" s="128"/>
    </row>
    <row r="1125" spans="2:8">
      <c r="B1125" s="129" t="s">
        <v>18</v>
      </c>
      <c r="C1125" s="130"/>
      <c r="D1125" s="101">
        <v>189.45</v>
      </c>
      <c r="E1125" s="66">
        <v>1.1000000000000001</v>
      </c>
      <c r="F1125" s="19" t="s">
        <v>26</v>
      </c>
      <c r="G1125" s="27">
        <f t="shared" si="27"/>
        <v>208.39500000000001</v>
      </c>
      <c r="H1125" s="128"/>
    </row>
    <row r="1126" spans="2:8" ht="24" thickBot="1">
      <c r="B1126" s="131" t="s">
        <v>19</v>
      </c>
      <c r="C1126" s="132"/>
      <c r="D1126" s="102">
        <v>762.99</v>
      </c>
      <c r="E1126" s="67">
        <v>1.1000000000000001</v>
      </c>
      <c r="F1126" s="20" t="s">
        <v>26</v>
      </c>
      <c r="G1126" s="28">
        <f t="shared" si="27"/>
        <v>839.2890000000001</v>
      </c>
      <c r="H1126" s="128"/>
    </row>
    <row r="1127" spans="2:8" ht="24" thickBot="1">
      <c r="B1127" s="133" t="s">
        <v>28</v>
      </c>
      <c r="C1127" s="134"/>
      <c r="D1127" s="103">
        <v>1409.04</v>
      </c>
      <c r="E1127" s="68"/>
      <c r="F1127" s="24" t="s">
        <v>25</v>
      </c>
      <c r="G1127" s="29">
        <f t="shared" si="27"/>
        <v>0</v>
      </c>
      <c r="H1127" s="128"/>
    </row>
    <row r="1128" spans="2:8">
      <c r="B1128" s="129" t="s">
        <v>33</v>
      </c>
      <c r="C1128" s="130"/>
      <c r="D1128" s="101">
        <v>5358.15</v>
      </c>
      <c r="E1128" s="66">
        <v>3.2</v>
      </c>
      <c r="F1128" s="19" t="s">
        <v>25</v>
      </c>
      <c r="G1128" s="27">
        <f t="shared" si="27"/>
        <v>17146.079999999998</v>
      </c>
      <c r="H1128" s="128"/>
    </row>
    <row r="1129" spans="2:8">
      <c r="B1129" s="135" t="s">
        <v>27</v>
      </c>
      <c r="C1129" s="136"/>
      <c r="D1129" s="104">
        <v>246.53</v>
      </c>
      <c r="E1129" s="69"/>
      <c r="F1129" s="21" t="s">
        <v>25</v>
      </c>
      <c r="G1129" s="30">
        <f t="shared" si="27"/>
        <v>0</v>
      </c>
      <c r="H1129" s="128"/>
    </row>
    <row r="1130" spans="2:8">
      <c r="B1130" s="135" t="s">
        <v>29</v>
      </c>
      <c r="C1130" s="136"/>
      <c r="D1130" s="105">
        <v>4374.5</v>
      </c>
      <c r="E1130" s="70">
        <v>3.2</v>
      </c>
      <c r="F1130" s="21" t="s">
        <v>25</v>
      </c>
      <c r="G1130" s="30">
        <f t="shared" si="27"/>
        <v>13998.400000000001</v>
      </c>
      <c r="H1130" s="128"/>
    </row>
    <row r="1131" spans="2:8">
      <c r="B1131" s="135" t="s">
        <v>30</v>
      </c>
      <c r="C1131" s="136"/>
      <c r="D1131" s="105">
        <v>1282.45</v>
      </c>
      <c r="E1131" s="70">
        <v>3.2</v>
      </c>
      <c r="F1131" s="21" t="s">
        <v>25</v>
      </c>
      <c r="G1131" s="30">
        <f t="shared" si="27"/>
        <v>4103.84</v>
      </c>
      <c r="H1131" s="128"/>
    </row>
    <row r="1132" spans="2:8">
      <c r="B1132" s="135" t="s">
        <v>32</v>
      </c>
      <c r="C1132" s="136"/>
      <c r="D1132" s="105">
        <v>1000.47</v>
      </c>
      <c r="E1132" s="70">
        <v>3.2</v>
      </c>
      <c r="F1132" s="21" t="s">
        <v>25</v>
      </c>
      <c r="G1132" s="30">
        <f>D1132*E1132</f>
        <v>3201.5040000000004</v>
      </c>
      <c r="H1132" s="128"/>
    </row>
    <row r="1133" spans="2:8" ht="24" thickBot="1">
      <c r="B1133" s="131" t="s">
        <v>31</v>
      </c>
      <c r="C1133" s="132"/>
      <c r="D1133" s="106">
        <v>778.61</v>
      </c>
      <c r="E1133" s="67">
        <v>32</v>
      </c>
      <c r="F1133" s="20" t="s">
        <v>25</v>
      </c>
      <c r="G1133" s="31">
        <f>D1133*E1133</f>
        <v>24915.52</v>
      </c>
      <c r="H1133" s="128"/>
    </row>
    <row r="1134" spans="2:8">
      <c r="C1134" s="3"/>
      <c r="D1134" s="3"/>
      <c r="E1134" s="4"/>
      <c r="F1134" s="4"/>
      <c r="H1134" s="45"/>
    </row>
    <row r="1135" spans="2:8" ht="25.5">
      <c r="C1135" s="14" t="s">
        <v>14</v>
      </c>
      <c r="D1135" s="6"/>
    </row>
    <row r="1136" spans="2:8" ht="20.25">
      <c r="C1136" s="107" t="s">
        <v>6</v>
      </c>
      <c r="D1136" s="51" t="s">
        <v>0</v>
      </c>
      <c r="E1136" s="9">
        <f>IF(G1124&gt;0, ROUND((G1124+D1117)/D1117,2), 0)</f>
        <v>1</v>
      </c>
      <c r="F1136" s="9"/>
      <c r="G1136" s="10"/>
      <c r="H1136" s="7"/>
    </row>
    <row r="1137" spans="2:8">
      <c r="C1137" s="107"/>
      <c r="D1137" s="51" t="s">
        <v>1</v>
      </c>
      <c r="E1137" s="9">
        <f>IF(SUM(G1125:G1126)&gt;0,ROUND((G1125+G1126+D1117)/D1117,2),0)</f>
        <v>1.01</v>
      </c>
      <c r="F1137" s="9"/>
      <c r="G1137" s="11"/>
      <c r="H1137" s="47"/>
    </row>
    <row r="1138" spans="2:8">
      <c r="C1138" s="107"/>
      <c r="D1138" s="51" t="s">
        <v>2</v>
      </c>
      <c r="E1138" s="9">
        <f>IF(G1127&gt;0,ROUND((G1127+D1117)/D1117,2),0)</f>
        <v>0</v>
      </c>
      <c r="F1138" s="12"/>
      <c r="G1138" s="11"/>
    </row>
    <row r="1139" spans="2:8">
      <c r="C1139" s="107"/>
      <c r="D1139" s="13" t="s">
        <v>3</v>
      </c>
      <c r="E1139" s="32">
        <f>IF(SUM(G1128:G1133)&gt;0,ROUND((SUM(G1128:G1133)+D1117)/D1117,2),0)</f>
        <v>1.73</v>
      </c>
      <c r="F1139" s="10"/>
      <c r="G1139" s="11"/>
    </row>
    <row r="1140" spans="2:8" ht="25.5">
      <c r="D1140" s="33" t="s">
        <v>4</v>
      </c>
      <c r="E1140" s="34">
        <f>SUM(E1136:E1139)-IF(VALUE(COUNTIF(E1136:E1139,"&gt;0"))=4,3,0)-IF(VALUE(COUNTIF(E1136:E1139,"&gt;0"))=3,2,0)-IF(VALUE(COUNTIF(E1136:E1139,"&gt;0"))=2,1,0)</f>
        <v>1.7399999999999998</v>
      </c>
      <c r="F1140" s="25"/>
    </row>
    <row r="1141" spans="2:8">
      <c r="E1141" s="15"/>
    </row>
    <row r="1142" spans="2:8" ht="25.5">
      <c r="B1142" s="22"/>
      <c r="C1142" s="16" t="s">
        <v>23</v>
      </c>
      <c r="D1142" s="108">
        <f>E1140*D1117</f>
        <v>150891.05999999997</v>
      </c>
      <c r="E1142" s="108"/>
    </row>
    <row r="1143" spans="2:8" ht="20.25">
      <c r="C1143" s="17" t="s">
        <v>8</v>
      </c>
      <c r="D1143" s="109">
        <f>D1142/D1116</f>
        <v>262.87641114982574</v>
      </c>
      <c r="E1143" s="109"/>
      <c r="G1143" s="7"/>
      <c r="H1143" s="48"/>
    </row>
    <row r="1153" spans="2:8" ht="60.75">
      <c r="B1153" s="110" t="s">
        <v>65</v>
      </c>
      <c r="C1153" s="110"/>
      <c r="D1153" s="110"/>
      <c r="E1153" s="110"/>
      <c r="F1153" s="110"/>
      <c r="G1153" s="110"/>
      <c r="H1153" s="110"/>
    </row>
    <row r="1154" spans="2:8">
      <c r="B1154" s="111" t="s">
        <v>37</v>
      </c>
      <c r="C1154" s="111"/>
      <c r="D1154" s="111"/>
      <c r="E1154" s="111"/>
      <c r="F1154" s="111"/>
      <c r="G1154" s="111"/>
    </row>
    <row r="1155" spans="2:8">
      <c r="C1155" s="52"/>
      <c r="G1155" s="7"/>
    </row>
    <row r="1156" spans="2:8" ht="25.5">
      <c r="C1156" s="14" t="s">
        <v>5</v>
      </c>
      <c r="D1156" s="6"/>
    </row>
    <row r="1157" spans="2:8" ht="20.25">
      <c r="B1157" s="10"/>
      <c r="C1157" s="112" t="s">
        <v>15</v>
      </c>
      <c r="D1157" s="137" t="s">
        <v>89</v>
      </c>
      <c r="E1157" s="137"/>
      <c r="F1157" s="137"/>
      <c r="G1157" s="137"/>
      <c r="H1157" s="40"/>
    </row>
    <row r="1158" spans="2:8" ht="20.25">
      <c r="B1158" s="10"/>
      <c r="C1158" s="113"/>
      <c r="D1158" s="137" t="s">
        <v>92</v>
      </c>
      <c r="E1158" s="137"/>
      <c r="F1158" s="137"/>
      <c r="G1158" s="137"/>
      <c r="H1158" s="40"/>
    </row>
    <row r="1159" spans="2:8" ht="20.25">
      <c r="B1159" s="10"/>
      <c r="C1159" s="114"/>
      <c r="D1159" s="137" t="s">
        <v>256</v>
      </c>
      <c r="E1159" s="137"/>
      <c r="F1159" s="137"/>
      <c r="G1159" s="137"/>
      <c r="H1159" s="40"/>
    </row>
    <row r="1160" spans="2:8">
      <c r="C1160" s="35" t="s">
        <v>12</v>
      </c>
      <c r="D1160" s="53">
        <v>4.9000000000000004</v>
      </c>
      <c r="E1160" s="49"/>
      <c r="F1160" s="10"/>
    </row>
    <row r="1161" spans="2:8">
      <c r="C1161" s="1" t="s">
        <v>9</v>
      </c>
      <c r="D1161" s="54">
        <v>1266</v>
      </c>
      <c r="E1161" s="116" t="s">
        <v>16</v>
      </c>
      <c r="F1161" s="117"/>
      <c r="G1161" s="120">
        <f>D1162/D1161</f>
        <v>147.02718799368088</v>
      </c>
    </row>
    <row r="1162" spans="2:8">
      <c r="C1162" s="1" t="s">
        <v>10</v>
      </c>
      <c r="D1162" s="54">
        <v>186136.42</v>
      </c>
      <c r="E1162" s="118"/>
      <c r="F1162" s="119"/>
      <c r="G1162" s="121"/>
    </row>
    <row r="1163" spans="2:8">
      <c r="C1163" s="37"/>
      <c r="D1163" s="38"/>
      <c r="E1163" s="50"/>
    </row>
    <row r="1164" spans="2:8">
      <c r="C1164" s="36" t="s">
        <v>7</v>
      </c>
      <c r="D1164" s="63" t="s">
        <v>166</v>
      </c>
    </row>
    <row r="1165" spans="2:8">
      <c r="C1165" s="36" t="s">
        <v>11</v>
      </c>
      <c r="D1165" s="63">
        <v>70</v>
      </c>
    </row>
    <row r="1166" spans="2:8">
      <c r="C1166" s="36" t="s">
        <v>13</v>
      </c>
      <c r="D1166" s="61" t="s">
        <v>34</v>
      </c>
      <c r="E1166" s="41"/>
    </row>
    <row r="1167" spans="2:8" ht="24" thickBot="1">
      <c r="C1167" s="42"/>
      <c r="D1167" s="42"/>
    </row>
    <row r="1168" spans="2:8" ht="48" thickBot="1">
      <c r="B1168" s="122" t="s">
        <v>17</v>
      </c>
      <c r="C1168" s="123"/>
      <c r="D1168" s="23" t="s">
        <v>20</v>
      </c>
      <c r="E1168" s="124" t="s">
        <v>22</v>
      </c>
      <c r="F1168" s="125"/>
      <c r="G1168" s="2" t="s">
        <v>21</v>
      </c>
    </row>
    <row r="1169" spans="2:8" ht="24" thickBot="1">
      <c r="B1169" s="126" t="s">
        <v>36</v>
      </c>
      <c r="C1169" s="127"/>
      <c r="D1169" s="62">
        <v>50.01</v>
      </c>
      <c r="E1169" s="65">
        <v>4.9000000000000004</v>
      </c>
      <c r="F1169" s="18" t="s">
        <v>25</v>
      </c>
      <c r="G1169" s="26">
        <f t="shared" ref="G1169:G1176" si="28">D1169*E1169</f>
        <v>245.04900000000001</v>
      </c>
      <c r="H1169" s="128"/>
    </row>
    <row r="1170" spans="2:8">
      <c r="B1170" s="129" t="s">
        <v>18</v>
      </c>
      <c r="C1170" s="130"/>
      <c r="D1170" s="101">
        <v>189.45</v>
      </c>
      <c r="E1170" s="66">
        <v>0.6</v>
      </c>
      <c r="F1170" s="19" t="s">
        <v>26</v>
      </c>
      <c r="G1170" s="27">
        <f t="shared" si="28"/>
        <v>113.66999999999999</v>
      </c>
      <c r="H1170" s="128"/>
    </row>
    <row r="1171" spans="2:8" ht="24" thickBot="1">
      <c r="B1171" s="131" t="s">
        <v>19</v>
      </c>
      <c r="C1171" s="132"/>
      <c r="D1171" s="102">
        <v>762.99</v>
      </c>
      <c r="E1171" s="67">
        <v>0.6</v>
      </c>
      <c r="F1171" s="20" t="s">
        <v>26</v>
      </c>
      <c r="G1171" s="28">
        <f t="shared" si="28"/>
        <v>457.79399999999998</v>
      </c>
      <c r="H1171" s="128"/>
    </row>
    <row r="1172" spans="2:8" ht="24" thickBot="1">
      <c r="B1172" s="133" t="s">
        <v>28</v>
      </c>
      <c r="C1172" s="134"/>
      <c r="D1172" s="103">
        <v>1409.04</v>
      </c>
      <c r="E1172" s="68"/>
      <c r="F1172" s="24" t="s">
        <v>25</v>
      </c>
      <c r="G1172" s="29">
        <f t="shared" si="28"/>
        <v>0</v>
      </c>
      <c r="H1172" s="128"/>
    </row>
    <row r="1173" spans="2:8">
      <c r="B1173" s="129" t="s">
        <v>33</v>
      </c>
      <c r="C1173" s="130"/>
      <c r="D1173" s="101">
        <v>5358.15</v>
      </c>
      <c r="E1173" s="66">
        <v>4.9000000000000004</v>
      </c>
      <c r="F1173" s="19" t="s">
        <v>25</v>
      </c>
      <c r="G1173" s="27">
        <f t="shared" si="28"/>
        <v>26254.935000000001</v>
      </c>
      <c r="H1173" s="128"/>
    </row>
    <row r="1174" spans="2:8">
      <c r="B1174" s="135" t="s">
        <v>27</v>
      </c>
      <c r="C1174" s="136"/>
      <c r="D1174" s="104">
        <v>246.53</v>
      </c>
      <c r="E1174" s="69"/>
      <c r="F1174" s="21" t="s">
        <v>25</v>
      </c>
      <c r="G1174" s="30">
        <f t="shared" si="28"/>
        <v>0</v>
      </c>
      <c r="H1174" s="128"/>
    </row>
    <row r="1175" spans="2:8">
      <c r="B1175" s="135" t="s">
        <v>29</v>
      </c>
      <c r="C1175" s="136"/>
      <c r="D1175" s="105">
        <v>4374.5</v>
      </c>
      <c r="E1175" s="70">
        <v>4.9000000000000004</v>
      </c>
      <c r="F1175" s="21" t="s">
        <v>25</v>
      </c>
      <c r="G1175" s="30">
        <f t="shared" si="28"/>
        <v>21435.050000000003</v>
      </c>
      <c r="H1175" s="128"/>
    </row>
    <row r="1176" spans="2:8">
      <c r="B1176" s="135" t="s">
        <v>30</v>
      </c>
      <c r="C1176" s="136"/>
      <c r="D1176" s="105">
        <v>1282.45</v>
      </c>
      <c r="E1176" s="70">
        <v>4.9000000000000004</v>
      </c>
      <c r="F1176" s="21" t="s">
        <v>25</v>
      </c>
      <c r="G1176" s="30">
        <f t="shared" si="28"/>
        <v>6284.005000000001</v>
      </c>
      <c r="H1176" s="128"/>
    </row>
    <row r="1177" spans="2:8">
      <c r="B1177" s="135" t="s">
        <v>32</v>
      </c>
      <c r="C1177" s="136"/>
      <c r="D1177" s="105">
        <v>1000.47</v>
      </c>
      <c r="E1177" s="70">
        <v>4.9000000000000004</v>
      </c>
      <c r="F1177" s="21" t="s">
        <v>25</v>
      </c>
      <c r="G1177" s="30">
        <f>D1177*E1177</f>
        <v>4902.3030000000008</v>
      </c>
      <c r="H1177" s="128"/>
    </row>
    <row r="1178" spans="2:8" ht="24" thickBot="1">
      <c r="B1178" s="131" t="s">
        <v>31</v>
      </c>
      <c r="C1178" s="132"/>
      <c r="D1178" s="106">
        <v>778.61</v>
      </c>
      <c r="E1178" s="67">
        <v>49</v>
      </c>
      <c r="F1178" s="20" t="s">
        <v>25</v>
      </c>
      <c r="G1178" s="31">
        <f>D1178*E1178</f>
        <v>38151.89</v>
      </c>
      <c r="H1178" s="128"/>
    </row>
    <row r="1179" spans="2:8">
      <c r="C1179" s="3"/>
      <c r="D1179" s="3"/>
      <c r="E1179" s="4"/>
      <c r="F1179" s="4"/>
      <c r="H1179" s="45"/>
    </row>
    <row r="1180" spans="2:8" ht="25.5">
      <c r="C1180" s="14" t="s">
        <v>14</v>
      </c>
      <c r="D1180" s="6"/>
    </row>
    <row r="1181" spans="2:8" ht="20.25">
      <c r="C1181" s="107" t="s">
        <v>6</v>
      </c>
      <c r="D1181" s="51" t="s">
        <v>0</v>
      </c>
      <c r="E1181" s="9">
        <f>IF(G1169&gt;0, ROUND((G1169+D1162)/D1162,2), 0)</f>
        <v>1</v>
      </c>
      <c r="F1181" s="9"/>
      <c r="G1181" s="10"/>
      <c r="H1181" s="7"/>
    </row>
    <row r="1182" spans="2:8">
      <c r="C1182" s="107"/>
      <c r="D1182" s="51" t="s">
        <v>1</v>
      </c>
      <c r="E1182" s="9">
        <f>IF(SUM(G1170:G1171)&gt;0,ROUND((G1170+G1171+D1162)/D1162,2),0)</f>
        <v>1</v>
      </c>
      <c r="F1182" s="9"/>
      <c r="G1182" s="11"/>
      <c r="H1182" s="47"/>
    </row>
    <row r="1183" spans="2:8">
      <c r="C1183" s="107"/>
      <c r="D1183" s="51" t="s">
        <v>2</v>
      </c>
      <c r="E1183" s="9">
        <f>IF(G1172&gt;0,ROUND((G1172+D1162)/D1162,2),0)</f>
        <v>0</v>
      </c>
      <c r="F1183" s="12"/>
      <c r="G1183" s="11"/>
    </row>
    <row r="1184" spans="2:8">
      <c r="C1184" s="107"/>
      <c r="D1184" s="13" t="s">
        <v>3</v>
      </c>
      <c r="E1184" s="32">
        <f>IF(SUM(G1173:G1178)&gt;0,ROUND((SUM(G1173:G1178)+D1162)/D1162,2),0)</f>
        <v>1.52</v>
      </c>
      <c r="F1184" s="10"/>
      <c r="G1184" s="11"/>
    </row>
    <row r="1185" spans="2:8" ht="25.5">
      <c r="D1185" s="33" t="s">
        <v>4</v>
      </c>
      <c r="E1185" s="34">
        <f>SUM(E1181:E1184)-IF(VALUE(COUNTIF(E1181:E1184,"&gt;0"))=4,3,0)-IF(VALUE(COUNTIF(E1181:E1184,"&gt;0"))=3,2,0)-IF(VALUE(COUNTIF(E1181:E1184,"&gt;0"))=2,1,0)</f>
        <v>1.52</v>
      </c>
      <c r="F1185" s="25"/>
    </row>
    <row r="1186" spans="2:8">
      <c r="E1186" s="15"/>
    </row>
    <row r="1187" spans="2:8" ht="25.5">
      <c r="B1187" s="22"/>
      <c r="C1187" s="16" t="s">
        <v>23</v>
      </c>
      <c r="D1187" s="108">
        <f>E1185*D1162</f>
        <v>282927.35840000003</v>
      </c>
      <c r="E1187" s="108"/>
    </row>
    <row r="1188" spans="2:8" ht="20.25">
      <c r="C1188" s="17" t="s">
        <v>8</v>
      </c>
      <c r="D1188" s="109">
        <f>D1187/D1161</f>
        <v>223.48132575039497</v>
      </c>
      <c r="E1188" s="109"/>
      <c r="G1188" s="7"/>
      <c r="H1188" s="48"/>
    </row>
    <row r="1191" spans="2:8" ht="60.75">
      <c r="B1191" s="110" t="s">
        <v>66</v>
      </c>
      <c r="C1191" s="110"/>
      <c r="D1191" s="110"/>
      <c r="E1191" s="110"/>
      <c r="F1191" s="110"/>
      <c r="G1191" s="110"/>
      <c r="H1191" s="110"/>
    </row>
    <row r="1192" spans="2:8">
      <c r="B1192" s="111" t="s">
        <v>37</v>
      </c>
      <c r="C1192" s="111"/>
      <c r="D1192" s="111"/>
      <c r="E1192" s="111"/>
      <c r="F1192" s="111"/>
      <c r="G1192" s="111"/>
    </row>
    <row r="1193" spans="2:8">
      <c r="C1193" s="52"/>
      <c r="G1193" s="7"/>
    </row>
    <row r="1194" spans="2:8" ht="25.5">
      <c r="C1194" s="14" t="s">
        <v>5</v>
      </c>
      <c r="D1194" s="6"/>
    </row>
    <row r="1195" spans="2:8" ht="20.25">
      <c r="B1195" s="10"/>
      <c r="C1195" s="112" t="s">
        <v>15</v>
      </c>
      <c r="D1195" s="137" t="s">
        <v>89</v>
      </c>
      <c r="E1195" s="137"/>
      <c r="F1195" s="137"/>
      <c r="G1195" s="137"/>
      <c r="H1195" s="40"/>
    </row>
    <row r="1196" spans="2:8" ht="20.25">
      <c r="B1196" s="10"/>
      <c r="C1196" s="113"/>
      <c r="D1196" s="137" t="s">
        <v>92</v>
      </c>
      <c r="E1196" s="137"/>
      <c r="F1196" s="137"/>
      <c r="G1196" s="137"/>
      <c r="H1196" s="40"/>
    </row>
    <row r="1197" spans="2:8" ht="20.25">
      <c r="B1197" s="10"/>
      <c r="C1197" s="114"/>
      <c r="D1197" s="137" t="s">
        <v>167</v>
      </c>
      <c r="E1197" s="137"/>
      <c r="F1197" s="137"/>
      <c r="G1197" s="137"/>
      <c r="H1197" s="40"/>
    </row>
    <row r="1198" spans="2:8">
      <c r="C1198" s="35" t="s">
        <v>12</v>
      </c>
      <c r="D1198" s="53">
        <v>2.5</v>
      </c>
      <c r="E1198" s="49"/>
      <c r="F1198" s="10"/>
    </row>
    <row r="1199" spans="2:8">
      <c r="C1199" s="1" t="s">
        <v>9</v>
      </c>
      <c r="D1199" s="54">
        <v>769</v>
      </c>
      <c r="E1199" s="116" t="s">
        <v>16</v>
      </c>
      <c r="F1199" s="117"/>
      <c r="G1199" s="120">
        <f>D1200/D1199</f>
        <v>146.19500650195059</v>
      </c>
    </row>
    <row r="1200" spans="2:8">
      <c r="C1200" s="1" t="s">
        <v>10</v>
      </c>
      <c r="D1200" s="54">
        <v>112423.96</v>
      </c>
      <c r="E1200" s="118"/>
      <c r="F1200" s="119"/>
      <c r="G1200" s="121"/>
    </row>
    <row r="1201" spans="2:8">
      <c r="C1201" s="37"/>
      <c r="D1201" s="38"/>
      <c r="E1201" s="50"/>
    </row>
    <row r="1202" spans="2:8">
      <c r="C1202" s="36" t="s">
        <v>7</v>
      </c>
      <c r="D1202" s="63" t="s">
        <v>166</v>
      </c>
    </row>
    <row r="1203" spans="2:8">
      <c r="C1203" s="36" t="s">
        <v>11</v>
      </c>
      <c r="D1203" s="63">
        <v>70</v>
      </c>
    </row>
    <row r="1204" spans="2:8">
      <c r="C1204" s="36" t="s">
        <v>13</v>
      </c>
      <c r="D1204" s="61" t="s">
        <v>34</v>
      </c>
      <c r="E1204" s="41"/>
    </row>
    <row r="1205" spans="2:8" ht="24" thickBot="1">
      <c r="C1205" s="42"/>
      <c r="D1205" s="42"/>
    </row>
    <row r="1206" spans="2:8" ht="48" thickBot="1">
      <c r="B1206" s="122" t="s">
        <v>17</v>
      </c>
      <c r="C1206" s="123"/>
      <c r="D1206" s="23" t="s">
        <v>20</v>
      </c>
      <c r="E1206" s="124" t="s">
        <v>22</v>
      </c>
      <c r="F1206" s="125"/>
      <c r="G1206" s="2" t="s">
        <v>21</v>
      </c>
    </row>
    <row r="1207" spans="2:8" ht="24" thickBot="1">
      <c r="B1207" s="126" t="s">
        <v>36</v>
      </c>
      <c r="C1207" s="127"/>
      <c r="D1207" s="62">
        <v>50.01</v>
      </c>
      <c r="E1207" s="65">
        <v>2.5</v>
      </c>
      <c r="F1207" s="18" t="s">
        <v>25</v>
      </c>
      <c r="G1207" s="26">
        <f t="shared" ref="G1207:G1214" si="29">D1207*E1207</f>
        <v>125.02499999999999</v>
      </c>
      <c r="H1207" s="128"/>
    </row>
    <row r="1208" spans="2:8">
      <c r="B1208" s="129" t="s">
        <v>18</v>
      </c>
      <c r="C1208" s="130"/>
      <c r="D1208" s="101">
        <v>189.45</v>
      </c>
      <c r="E1208" s="66">
        <v>1.4</v>
      </c>
      <c r="F1208" s="19" t="s">
        <v>26</v>
      </c>
      <c r="G1208" s="27">
        <f t="shared" si="29"/>
        <v>265.22999999999996</v>
      </c>
      <c r="H1208" s="128"/>
    </row>
    <row r="1209" spans="2:8" ht="24" thickBot="1">
      <c r="B1209" s="131" t="s">
        <v>19</v>
      </c>
      <c r="C1209" s="132"/>
      <c r="D1209" s="102">
        <v>762.99</v>
      </c>
      <c r="E1209" s="67">
        <v>1.4</v>
      </c>
      <c r="F1209" s="20" t="s">
        <v>26</v>
      </c>
      <c r="G1209" s="28">
        <f t="shared" si="29"/>
        <v>1068.1859999999999</v>
      </c>
      <c r="H1209" s="128"/>
    </row>
    <row r="1210" spans="2:8" ht="24" thickBot="1">
      <c r="B1210" s="133" t="s">
        <v>28</v>
      </c>
      <c r="C1210" s="134"/>
      <c r="D1210" s="103">
        <v>1409.04</v>
      </c>
      <c r="E1210" s="68"/>
      <c r="F1210" s="24" t="s">
        <v>25</v>
      </c>
      <c r="G1210" s="29">
        <f t="shared" si="29"/>
        <v>0</v>
      </c>
      <c r="H1210" s="128"/>
    </row>
    <row r="1211" spans="2:8">
      <c r="B1211" s="129" t="s">
        <v>33</v>
      </c>
      <c r="C1211" s="130"/>
      <c r="D1211" s="101">
        <v>5358.15</v>
      </c>
      <c r="E1211" s="66">
        <v>2.5</v>
      </c>
      <c r="F1211" s="19" t="s">
        <v>25</v>
      </c>
      <c r="G1211" s="27">
        <f t="shared" si="29"/>
        <v>13395.375</v>
      </c>
      <c r="H1211" s="128"/>
    </row>
    <row r="1212" spans="2:8">
      <c r="B1212" s="135" t="s">
        <v>27</v>
      </c>
      <c r="C1212" s="136"/>
      <c r="D1212" s="104">
        <v>246.53</v>
      </c>
      <c r="E1212" s="69"/>
      <c r="F1212" s="21" t="s">
        <v>25</v>
      </c>
      <c r="G1212" s="30">
        <f t="shared" si="29"/>
        <v>0</v>
      </c>
      <c r="H1212" s="128"/>
    </row>
    <row r="1213" spans="2:8">
      <c r="B1213" s="135" t="s">
        <v>29</v>
      </c>
      <c r="C1213" s="136"/>
      <c r="D1213" s="105">
        <v>4374.5</v>
      </c>
      <c r="E1213" s="70">
        <v>2.5</v>
      </c>
      <c r="F1213" s="21" t="s">
        <v>25</v>
      </c>
      <c r="G1213" s="30">
        <f t="shared" si="29"/>
        <v>10936.25</v>
      </c>
      <c r="H1213" s="128"/>
    </row>
    <row r="1214" spans="2:8">
      <c r="B1214" s="135" t="s">
        <v>30</v>
      </c>
      <c r="C1214" s="136"/>
      <c r="D1214" s="105">
        <v>1282.45</v>
      </c>
      <c r="E1214" s="70">
        <v>2.5</v>
      </c>
      <c r="F1214" s="21" t="s">
        <v>25</v>
      </c>
      <c r="G1214" s="30">
        <f t="shared" si="29"/>
        <v>3206.125</v>
      </c>
      <c r="H1214" s="128"/>
    </row>
    <row r="1215" spans="2:8">
      <c r="B1215" s="135" t="s">
        <v>32</v>
      </c>
      <c r="C1215" s="136"/>
      <c r="D1215" s="105">
        <v>1000.47</v>
      </c>
      <c r="E1215" s="70">
        <v>2.5</v>
      </c>
      <c r="F1215" s="21" t="s">
        <v>25</v>
      </c>
      <c r="G1215" s="30">
        <f>D1215*E1215</f>
        <v>2501.1750000000002</v>
      </c>
      <c r="H1215" s="128"/>
    </row>
    <row r="1216" spans="2:8" ht="24" thickBot="1">
      <c r="B1216" s="131" t="s">
        <v>31</v>
      </c>
      <c r="C1216" s="132"/>
      <c r="D1216" s="106">
        <v>778.61</v>
      </c>
      <c r="E1216" s="67">
        <v>25</v>
      </c>
      <c r="F1216" s="20" t="s">
        <v>25</v>
      </c>
      <c r="G1216" s="31">
        <f>D1216*E1216</f>
        <v>19465.25</v>
      </c>
      <c r="H1216" s="128"/>
    </row>
    <row r="1217" spans="2:8">
      <c r="C1217" s="3"/>
      <c r="D1217" s="3"/>
      <c r="E1217" s="4"/>
      <c r="F1217" s="4"/>
      <c r="H1217" s="45"/>
    </row>
    <row r="1218" spans="2:8" ht="25.5">
      <c r="C1218" s="14" t="s">
        <v>14</v>
      </c>
      <c r="D1218" s="6"/>
    </row>
    <row r="1219" spans="2:8" ht="20.25">
      <c r="C1219" s="107" t="s">
        <v>6</v>
      </c>
      <c r="D1219" s="51" t="s">
        <v>0</v>
      </c>
      <c r="E1219" s="9">
        <f>IF(G1207&gt;0, ROUND((G1207+D1200)/D1200,2), 0)</f>
        <v>1</v>
      </c>
      <c r="F1219" s="9"/>
      <c r="G1219" s="10"/>
      <c r="H1219" s="7"/>
    </row>
    <row r="1220" spans="2:8">
      <c r="C1220" s="107"/>
      <c r="D1220" s="51" t="s">
        <v>1</v>
      </c>
      <c r="E1220" s="9">
        <f>IF(SUM(G1208:G1209)&gt;0,ROUND((G1208+G1209+D1200)/D1200,2),0)</f>
        <v>1.01</v>
      </c>
      <c r="F1220" s="9"/>
      <c r="G1220" s="11"/>
      <c r="H1220" s="47"/>
    </row>
    <row r="1221" spans="2:8">
      <c r="C1221" s="107"/>
      <c r="D1221" s="51" t="s">
        <v>2</v>
      </c>
      <c r="E1221" s="9">
        <f>IF(G1210&gt;0,ROUND((G1210+D1200)/D1200,2),0)</f>
        <v>0</v>
      </c>
      <c r="F1221" s="12"/>
      <c r="G1221" s="11"/>
    </row>
    <row r="1222" spans="2:8">
      <c r="C1222" s="107"/>
      <c r="D1222" s="13" t="s">
        <v>3</v>
      </c>
      <c r="E1222" s="32">
        <f>IF(SUM(G1211:G1216)&gt;0,ROUND((SUM(G1211:G1216)+D1200)/D1200,2),0)</f>
        <v>1.44</v>
      </c>
      <c r="F1222" s="10"/>
      <c r="G1222" s="11"/>
    </row>
    <row r="1223" spans="2:8" ht="25.5">
      <c r="D1223" s="33" t="s">
        <v>4</v>
      </c>
      <c r="E1223" s="34">
        <f>SUM(E1219:E1222)-IF(VALUE(COUNTIF(E1219:E1222,"&gt;0"))=4,3,0)-IF(VALUE(COUNTIF(E1219:E1222,"&gt;0"))=3,2,0)-IF(VALUE(COUNTIF(E1219:E1222,"&gt;0"))=2,1,0)</f>
        <v>1.4499999999999997</v>
      </c>
      <c r="F1223" s="25"/>
    </row>
    <row r="1224" spans="2:8">
      <c r="E1224" s="15"/>
    </row>
    <row r="1225" spans="2:8" ht="25.5">
      <c r="B1225" s="22"/>
      <c r="C1225" s="16" t="s">
        <v>23</v>
      </c>
      <c r="D1225" s="108">
        <f>E1223*D1200</f>
        <v>163014.74199999997</v>
      </c>
      <c r="E1225" s="108"/>
    </row>
    <row r="1226" spans="2:8" ht="20.25">
      <c r="C1226" s="17" t="s">
        <v>8</v>
      </c>
      <c r="D1226" s="109">
        <f>D1225/D1199</f>
        <v>211.98275942782831</v>
      </c>
      <c r="E1226" s="109"/>
      <c r="G1226" s="7"/>
      <c r="H1226" s="48"/>
    </row>
    <row r="1236" spans="2:8" ht="60.75">
      <c r="B1236" s="110" t="s">
        <v>67</v>
      </c>
      <c r="C1236" s="110"/>
      <c r="D1236" s="110"/>
      <c r="E1236" s="110"/>
      <c r="F1236" s="110"/>
      <c r="G1236" s="110"/>
      <c r="H1236" s="110"/>
    </row>
    <row r="1237" spans="2:8">
      <c r="B1237" s="111" t="s">
        <v>37</v>
      </c>
      <c r="C1237" s="111"/>
      <c r="D1237" s="111"/>
      <c r="E1237" s="111"/>
      <c r="F1237" s="111"/>
      <c r="G1237" s="111"/>
    </row>
    <row r="1238" spans="2:8">
      <c r="C1238" s="52"/>
      <c r="G1238" s="7"/>
    </row>
    <row r="1239" spans="2:8" ht="25.5">
      <c r="C1239" s="14" t="s">
        <v>5</v>
      </c>
      <c r="D1239" s="6"/>
    </row>
    <row r="1240" spans="2:8" ht="20.25">
      <c r="B1240" s="10"/>
      <c r="C1240" s="112" t="s">
        <v>15</v>
      </c>
      <c r="D1240" s="137" t="s">
        <v>89</v>
      </c>
      <c r="E1240" s="137"/>
      <c r="F1240" s="137"/>
      <c r="G1240" s="137"/>
      <c r="H1240" s="40"/>
    </row>
    <row r="1241" spans="2:8" ht="20.25">
      <c r="B1241" s="10"/>
      <c r="C1241" s="113"/>
      <c r="D1241" s="137" t="s">
        <v>92</v>
      </c>
      <c r="E1241" s="137"/>
      <c r="F1241" s="137"/>
      <c r="G1241" s="137"/>
      <c r="H1241" s="40"/>
    </row>
    <row r="1242" spans="2:8" ht="20.25">
      <c r="B1242" s="10"/>
      <c r="C1242" s="114"/>
      <c r="D1242" s="137" t="s">
        <v>168</v>
      </c>
      <c r="E1242" s="137"/>
      <c r="F1242" s="137"/>
      <c r="G1242" s="137"/>
      <c r="H1242" s="40"/>
    </row>
    <row r="1243" spans="2:8">
      <c r="C1243" s="35" t="s">
        <v>12</v>
      </c>
      <c r="D1243" s="53">
        <v>2.7</v>
      </c>
      <c r="E1243" s="49"/>
      <c r="F1243" s="10"/>
    </row>
    <row r="1244" spans="2:8">
      <c r="C1244" s="1" t="s">
        <v>9</v>
      </c>
      <c r="D1244" s="54">
        <v>486</v>
      </c>
      <c r="E1244" s="116" t="s">
        <v>16</v>
      </c>
      <c r="F1244" s="117"/>
      <c r="G1244" s="120">
        <f>D1245/D1244</f>
        <v>16.658148148148147</v>
      </c>
    </row>
    <row r="1245" spans="2:8">
      <c r="C1245" s="1" t="s">
        <v>10</v>
      </c>
      <c r="D1245" s="54">
        <v>8095.86</v>
      </c>
      <c r="E1245" s="118"/>
      <c r="F1245" s="119"/>
      <c r="G1245" s="121"/>
    </row>
    <row r="1246" spans="2:8">
      <c r="C1246" s="37"/>
      <c r="D1246" s="38"/>
      <c r="E1246" s="50"/>
    </row>
    <row r="1247" spans="2:8">
      <c r="C1247" s="36" t="s">
        <v>7</v>
      </c>
      <c r="D1247" s="63" t="s">
        <v>169</v>
      </c>
    </row>
    <row r="1248" spans="2:8">
      <c r="C1248" s="36" t="s">
        <v>11</v>
      </c>
      <c r="D1248" s="63">
        <v>45</v>
      </c>
    </row>
    <row r="1249" spans="2:8">
      <c r="C1249" s="36" t="s">
        <v>13</v>
      </c>
      <c r="D1249" s="61" t="s">
        <v>34</v>
      </c>
      <c r="E1249" s="41"/>
    </row>
    <row r="1250" spans="2:8" ht="24" thickBot="1">
      <c r="C1250" s="42"/>
      <c r="D1250" s="42"/>
    </row>
    <row r="1251" spans="2:8" ht="48" thickBot="1">
      <c r="B1251" s="122" t="s">
        <v>17</v>
      </c>
      <c r="C1251" s="123"/>
      <c r="D1251" s="23" t="s">
        <v>20</v>
      </c>
      <c r="E1251" s="124" t="s">
        <v>22</v>
      </c>
      <c r="F1251" s="125"/>
      <c r="G1251" s="2" t="s">
        <v>21</v>
      </c>
    </row>
    <row r="1252" spans="2:8" ht="24" thickBot="1">
      <c r="B1252" s="126" t="s">
        <v>36</v>
      </c>
      <c r="C1252" s="127"/>
      <c r="D1252" s="62">
        <v>50.01</v>
      </c>
      <c r="E1252" s="65">
        <v>2.7</v>
      </c>
      <c r="F1252" s="18" t="s">
        <v>25</v>
      </c>
      <c r="G1252" s="26">
        <f t="shared" ref="G1252:G1259" si="30">D1252*E1252</f>
        <v>135.02700000000002</v>
      </c>
      <c r="H1252" s="128"/>
    </row>
    <row r="1253" spans="2:8">
      <c r="B1253" s="129" t="s">
        <v>18</v>
      </c>
      <c r="C1253" s="130"/>
      <c r="D1253" s="101">
        <v>189.45</v>
      </c>
      <c r="E1253" s="66">
        <v>0.7</v>
      </c>
      <c r="F1253" s="19" t="s">
        <v>26</v>
      </c>
      <c r="G1253" s="27">
        <f t="shared" si="30"/>
        <v>132.61499999999998</v>
      </c>
      <c r="H1253" s="128"/>
    </row>
    <row r="1254" spans="2:8" ht="24" thickBot="1">
      <c r="B1254" s="131" t="s">
        <v>19</v>
      </c>
      <c r="C1254" s="132"/>
      <c r="D1254" s="102">
        <v>762.99</v>
      </c>
      <c r="E1254" s="67">
        <v>0.7</v>
      </c>
      <c r="F1254" s="20" t="s">
        <v>26</v>
      </c>
      <c r="G1254" s="28">
        <f t="shared" si="30"/>
        <v>534.09299999999996</v>
      </c>
      <c r="H1254" s="128"/>
    </row>
    <row r="1255" spans="2:8" ht="24" thickBot="1">
      <c r="B1255" s="133" t="s">
        <v>28</v>
      </c>
      <c r="C1255" s="134"/>
      <c r="D1255" s="103">
        <v>1409.04</v>
      </c>
      <c r="E1255" s="68"/>
      <c r="F1255" s="24" t="s">
        <v>25</v>
      </c>
      <c r="G1255" s="29">
        <f t="shared" si="30"/>
        <v>0</v>
      </c>
      <c r="H1255" s="128"/>
    </row>
    <row r="1256" spans="2:8">
      <c r="B1256" s="129" t="s">
        <v>33</v>
      </c>
      <c r="C1256" s="130"/>
      <c r="D1256" s="101">
        <v>5358.15</v>
      </c>
      <c r="E1256" s="66">
        <v>2.7</v>
      </c>
      <c r="F1256" s="19" t="s">
        <v>25</v>
      </c>
      <c r="G1256" s="27">
        <f t="shared" si="30"/>
        <v>14467.004999999999</v>
      </c>
      <c r="H1256" s="128"/>
    </row>
    <row r="1257" spans="2:8">
      <c r="B1257" s="135" t="s">
        <v>27</v>
      </c>
      <c r="C1257" s="136"/>
      <c r="D1257" s="104">
        <v>246.53</v>
      </c>
      <c r="E1257" s="69"/>
      <c r="F1257" s="21" t="s">
        <v>25</v>
      </c>
      <c r="G1257" s="30">
        <f t="shared" si="30"/>
        <v>0</v>
      </c>
      <c r="H1257" s="128"/>
    </row>
    <row r="1258" spans="2:8">
      <c r="B1258" s="135" t="s">
        <v>29</v>
      </c>
      <c r="C1258" s="136"/>
      <c r="D1258" s="105">
        <v>4374.5</v>
      </c>
      <c r="E1258" s="70">
        <v>2.7</v>
      </c>
      <c r="F1258" s="21" t="s">
        <v>25</v>
      </c>
      <c r="G1258" s="30">
        <f t="shared" si="30"/>
        <v>11811.150000000001</v>
      </c>
      <c r="H1258" s="128"/>
    </row>
    <row r="1259" spans="2:8">
      <c r="B1259" s="135" t="s">
        <v>30</v>
      </c>
      <c r="C1259" s="136"/>
      <c r="D1259" s="105">
        <v>1282.45</v>
      </c>
      <c r="E1259" s="70">
        <v>2.7</v>
      </c>
      <c r="F1259" s="21" t="s">
        <v>25</v>
      </c>
      <c r="G1259" s="30">
        <f t="shared" si="30"/>
        <v>3462.6150000000002</v>
      </c>
      <c r="H1259" s="128"/>
    </row>
    <row r="1260" spans="2:8">
      <c r="B1260" s="135" t="s">
        <v>32</v>
      </c>
      <c r="C1260" s="136"/>
      <c r="D1260" s="105">
        <v>1000.47</v>
      </c>
      <c r="E1260" s="70">
        <v>2.7</v>
      </c>
      <c r="F1260" s="21" t="s">
        <v>25</v>
      </c>
      <c r="G1260" s="30">
        <f>D1260*E1260</f>
        <v>2701.2690000000002</v>
      </c>
      <c r="H1260" s="128"/>
    </row>
    <row r="1261" spans="2:8" ht="24" thickBot="1">
      <c r="B1261" s="131" t="s">
        <v>31</v>
      </c>
      <c r="C1261" s="132"/>
      <c r="D1261" s="106">
        <v>778.61</v>
      </c>
      <c r="E1261" s="67">
        <v>27</v>
      </c>
      <c r="F1261" s="20" t="s">
        <v>25</v>
      </c>
      <c r="G1261" s="31">
        <f>D1261*E1261</f>
        <v>21022.47</v>
      </c>
      <c r="H1261" s="128"/>
    </row>
    <row r="1262" spans="2:8">
      <c r="C1262" s="3"/>
      <c r="D1262" s="3"/>
      <c r="E1262" s="4"/>
      <c r="F1262" s="4"/>
      <c r="H1262" s="45"/>
    </row>
    <row r="1263" spans="2:8" ht="25.5">
      <c r="C1263" s="14" t="s">
        <v>14</v>
      </c>
      <c r="D1263" s="6"/>
    </row>
    <row r="1264" spans="2:8" ht="20.25">
      <c r="C1264" s="107" t="s">
        <v>6</v>
      </c>
      <c r="D1264" s="51" t="s">
        <v>0</v>
      </c>
      <c r="E1264" s="9">
        <f>IF(G1252&gt;0, ROUND((G1252+D1245)/D1245,2), 0)</f>
        <v>1.02</v>
      </c>
      <c r="F1264" s="9"/>
      <c r="G1264" s="10"/>
      <c r="H1264" s="7"/>
    </row>
    <row r="1265" spans="2:8">
      <c r="C1265" s="107"/>
      <c r="D1265" s="51" t="s">
        <v>1</v>
      </c>
      <c r="E1265" s="9">
        <f>IF(SUM(G1253:G1254)&gt;0,ROUND((G1253+G1254+D1245)/D1245,2),0)</f>
        <v>1.08</v>
      </c>
      <c r="F1265" s="9"/>
      <c r="G1265" s="11"/>
      <c r="H1265" s="47"/>
    </row>
    <row r="1266" spans="2:8">
      <c r="C1266" s="107"/>
      <c r="D1266" s="51" t="s">
        <v>2</v>
      </c>
      <c r="E1266" s="9">
        <f>IF(G1255&gt;0,ROUND((G1255+D1245)/D1245,2),0)</f>
        <v>0</v>
      </c>
      <c r="F1266" s="12"/>
      <c r="G1266" s="11"/>
    </row>
    <row r="1267" spans="2:8">
      <c r="C1267" s="107"/>
      <c r="D1267" s="13" t="s">
        <v>3</v>
      </c>
      <c r="E1267" s="32">
        <f>IF(SUM(G1256:G1261)&gt;0,ROUND((SUM(G1256:G1261)+D1245)/D1245,2),0)</f>
        <v>7.6</v>
      </c>
      <c r="F1267" s="10"/>
      <c r="G1267" s="11"/>
    </row>
    <row r="1268" spans="2:8" ht="25.5">
      <c r="D1268" s="33" t="s">
        <v>4</v>
      </c>
      <c r="E1268" s="34">
        <f>SUM(E1264:E1267)-IF(VALUE(COUNTIF(E1264:E1267,"&gt;0"))=4,3,0)-IF(VALUE(COUNTIF(E1264:E1267,"&gt;0"))=3,2,0)-IF(VALUE(COUNTIF(E1264:E1267,"&gt;0"))=2,1,0)</f>
        <v>7.6999999999999993</v>
      </c>
      <c r="F1268" s="25"/>
    </row>
    <row r="1269" spans="2:8">
      <c r="E1269" s="15"/>
    </row>
    <row r="1270" spans="2:8" ht="25.5">
      <c r="B1270" s="22"/>
      <c r="C1270" s="16" t="s">
        <v>23</v>
      </c>
      <c r="D1270" s="108">
        <f>E1268*D1245</f>
        <v>62338.121999999988</v>
      </c>
      <c r="E1270" s="108"/>
    </row>
    <row r="1271" spans="2:8" ht="20.25">
      <c r="C1271" s="17" t="s">
        <v>8</v>
      </c>
      <c r="D1271" s="109">
        <f>D1270/D1244</f>
        <v>128.26774074074072</v>
      </c>
      <c r="E1271" s="109"/>
      <c r="G1271" s="7"/>
      <c r="H1271" s="48"/>
    </row>
    <row r="1281" spans="2:8" ht="60.75">
      <c r="B1281" s="110" t="s">
        <v>68</v>
      </c>
      <c r="C1281" s="110"/>
      <c r="D1281" s="110"/>
      <c r="E1281" s="110"/>
      <c r="F1281" s="110"/>
      <c r="G1281" s="110"/>
      <c r="H1281" s="110"/>
    </row>
    <row r="1282" spans="2:8">
      <c r="B1282" s="111" t="s">
        <v>37</v>
      </c>
      <c r="C1282" s="111"/>
      <c r="D1282" s="111"/>
      <c r="E1282" s="111"/>
      <c r="F1282" s="111"/>
      <c r="G1282" s="111"/>
    </row>
    <row r="1283" spans="2:8">
      <c r="C1283" s="52"/>
      <c r="G1283" s="7"/>
    </row>
    <row r="1284" spans="2:8" ht="25.5">
      <c r="C1284" s="14" t="s">
        <v>5</v>
      </c>
      <c r="D1284" s="6"/>
    </row>
    <row r="1285" spans="2:8" ht="20.25">
      <c r="B1285" s="10"/>
      <c r="C1285" s="112" t="s">
        <v>15</v>
      </c>
      <c r="D1285" s="137" t="s">
        <v>89</v>
      </c>
      <c r="E1285" s="137"/>
      <c r="F1285" s="137"/>
      <c r="G1285" s="137"/>
      <c r="H1285" s="40"/>
    </row>
    <row r="1286" spans="2:8" ht="20.25">
      <c r="B1286" s="10"/>
      <c r="C1286" s="113"/>
      <c r="D1286" s="137" t="s">
        <v>92</v>
      </c>
      <c r="E1286" s="137"/>
      <c r="F1286" s="137"/>
      <c r="G1286" s="137"/>
      <c r="H1286" s="40"/>
    </row>
    <row r="1287" spans="2:8" ht="20.25">
      <c r="B1287" s="10"/>
      <c r="C1287" s="114"/>
      <c r="D1287" s="137" t="s">
        <v>170</v>
      </c>
      <c r="E1287" s="137"/>
      <c r="F1287" s="137"/>
      <c r="G1287" s="137"/>
      <c r="H1287" s="40"/>
    </row>
    <row r="1288" spans="2:8">
      <c r="C1288" s="35" t="s">
        <v>12</v>
      </c>
      <c r="D1288" s="53">
        <v>3.3</v>
      </c>
      <c r="E1288" s="49"/>
      <c r="F1288" s="10"/>
    </row>
    <row r="1289" spans="2:8">
      <c r="C1289" s="1" t="s">
        <v>9</v>
      </c>
      <c r="D1289" s="54">
        <v>848</v>
      </c>
      <c r="E1289" s="116" t="s">
        <v>16</v>
      </c>
      <c r="F1289" s="117"/>
      <c r="G1289" s="120">
        <f>D1290/D1289</f>
        <v>83.1153891509434</v>
      </c>
    </row>
    <row r="1290" spans="2:8">
      <c r="C1290" s="1" t="s">
        <v>10</v>
      </c>
      <c r="D1290" s="54">
        <v>70481.850000000006</v>
      </c>
      <c r="E1290" s="118"/>
      <c r="F1290" s="119"/>
      <c r="G1290" s="121"/>
    </row>
    <row r="1291" spans="2:8">
      <c r="C1291" s="37"/>
      <c r="D1291" s="38"/>
      <c r="E1291" s="50"/>
    </row>
    <row r="1292" spans="2:8">
      <c r="C1292" s="36" t="s">
        <v>7</v>
      </c>
      <c r="D1292" s="63" t="s">
        <v>171</v>
      </c>
    </row>
    <row r="1293" spans="2:8">
      <c r="C1293" s="36" t="s">
        <v>11</v>
      </c>
      <c r="D1293" s="63">
        <v>70</v>
      </c>
    </row>
    <row r="1294" spans="2:8">
      <c r="C1294" s="36" t="s">
        <v>13</v>
      </c>
      <c r="D1294" s="61" t="s">
        <v>34</v>
      </c>
      <c r="E1294" s="41"/>
    </row>
    <row r="1295" spans="2:8" ht="24" thickBot="1">
      <c r="C1295" s="42"/>
      <c r="D1295" s="42"/>
    </row>
    <row r="1296" spans="2:8" ht="48" thickBot="1">
      <c r="B1296" s="122" t="s">
        <v>17</v>
      </c>
      <c r="C1296" s="123"/>
      <c r="D1296" s="23" t="s">
        <v>20</v>
      </c>
      <c r="E1296" s="124" t="s">
        <v>22</v>
      </c>
      <c r="F1296" s="125"/>
      <c r="G1296" s="2" t="s">
        <v>21</v>
      </c>
    </row>
    <row r="1297" spans="2:8" ht="24" thickBot="1">
      <c r="B1297" s="126" t="s">
        <v>36</v>
      </c>
      <c r="C1297" s="127"/>
      <c r="D1297" s="62">
        <v>50.01</v>
      </c>
      <c r="E1297" s="65">
        <v>3.3</v>
      </c>
      <c r="F1297" s="18" t="s">
        <v>25</v>
      </c>
      <c r="G1297" s="26">
        <f t="shared" ref="G1297:G1304" si="31">D1297*E1297</f>
        <v>165.03299999999999</v>
      </c>
      <c r="H1297" s="128"/>
    </row>
    <row r="1298" spans="2:8">
      <c r="B1298" s="129" t="s">
        <v>18</v>
      </c>
      <c r="C1298" s="130"/>
      <c r="D1298" s="101">
        <v>189.45</v>
      </c>
      <c r="E1298" s="66">
        <v>1.1000000000000001</v>
      </c>
      <c r="F1298" s="19" t="s">
        <v>26</v>
      </c>
      <c r="G1298" s="27">
        <f t="shared" si="31"/>
        <v>208.39500000000001</v>
      </c>
      <c r="H1298" s="128"/>
    </row>
    <row r="1299" spans="2:8" ht="24" thickBot="1">
      <c r="B1299" s="131" t="s">
        <v>19</v>
      </c>
      <c r="C1299" s="132"/>
      <c r="D1299" s="102">
        <v>762.99</v>
      </c>
      <c r="E1299" s="67">
        <v>1.1000000000000001</v>
      </c>
      <c r="F1299" s="20" t="s">
        <v>26</v>
      </c>
      <c r="G1299" s="28">
        <f t="shared" si="31"/>
        <v>839.2890000000001</v>
      </c>
      <c r="H1299" s="128"/>
    </row>
    <row r="1300" spans="2:8" ht="24" thickBot="1">
      <c r="B1300" s="133" t="s">
        <v>28</v>
      </c>
      <c r="C1300" s="134"/>
      <c r="D1300" s="103">
        <v>1409.04</v>
      </c>
      <c r="E1300" s="68"/>
      <c r="F1300" s="24" t="s">
        <v>25</v>
      </c>
      <c r="G1300" s="29">
        <f t="shared" si="31"/>
        <v>0</v>
      </c>
      <c r="H1300" s="128"/>
    </row>
    <row r="1301" spans="2:8">
      <c r="B1301" s="129" t="s">
        <v>33</v>
      </c>
      <c r="C1301" s="130"/>
      <c r="D1301" s="101">
        <v>5358.15</v>
      </c>
      <c r="E1301" s="66">
        <v>3.3</v>
      </c>
      <c r="F1301" s="19" t="s">
        <v>25</v>
      </c>
      <c r="G1301" s="27">
        <f t="shared" si="31"/>
        <v>17681.894999999997</v>
      </c>
      <c r="H1301" s="128"/>
    </row>
    <row r="1302" spans="2:8">
      <c r="B1302" s="135" t="s">
        <v>27</v>
      </c>
      <c r="C1302" s="136"/>
      <c r="D1302" s="104">
        <v>246.53</v>
      </c>
      <c r="E1302" s="69"/>
      <c r="F1302" s="21" t="s">
        <v>25</v>
      </c>
      <c r="G1302" s="30">
        <f t="shared" si="31"/>
        <v>0</v>
      </c>
      <c r="H1302" s="128"/>
    </row>
    <row r="1303" spans="2:8">
      <c r="B1303" s="135" t="s">
        <v>29</v>
      </c>
      <c r="C1303" s="136"/>
      <c r="D1303" s="105">
        <v>4374.5</v>
      </c>
      <c r="E1303" s="70">
        <v>3.3</v>
      </c>
      <c r="F1303" s="21" t="s">
        <v>25</v>
      </c>
      <c r="G1303" s="30">
        <f t="shared" si="31"/>
        <v>14435.849999999999</v>
      </c>
      <c r="H1303" s="128"/>
    </row>
    <row r="1304" spans="2:8">
      <c r="B1304" s="135" t="s">
        <v>30</v>
      </c>
      <c r="C1304" s="136"/>
      <c r="D1304" s="105">
        <v>1282.45</v>
      </c>
      <c r="E1304" s="70">
        <v>3.3</v>
      </c>
      <c r="F1304" s="21" t="s">
        <v>25</v>
      </c>
      <c r="G1304" s="30">
        <f t="shared" si="31"/>
        <v>4232.085</v>
      </c>
      <c r="H1304" s="128"/>
    </row>
    <row r="1305" spans="2:8">
      <c r="B1305" s="135" t="s">
        <v>32</v>
      </c>
      <c r="C1305" s="136"/>
      <c r="D1305" s="105">
        <v>1000.47</v>
      </c>
      <c r="E1305" s="70">
        <v>3.3</v>
      </c>
      <c r="F1305" s="21" t="s">
        <v>25</v>
      </c>
      <c r="G1305" s="30">
        <f>D1305*E1305</f>
        <v>3301.5509999999999</v>
      </c>
      <c r="H1305" s="128"/>
    </row>
    <row r="1306" spans="2:8" ht="24" thickBot="1">
      <c r="B1306" s="131" t="s">
        <v>31</v>
      </c>
      <c r="C1306" s="132"/>
      <c r="D1306" s="106">
        <v>778.61</v>
      </c>
      <c r="E1306" s="67">
        <v>33</v>
      </c>
      <c r="F1306" s="20" t="s">
        <v>25</v>
      </c>
      <c r="G1306" s="31">
        <f>D1306*E1306</f>
        <v>25694.13</v>
      </c>
      <c r="H1306" s="128"/>
    </row>
    <row r="1307" spans="2:8">
      <c r="C1307" s="3"/>
      <c r="D1307" s="3"/>
      <c r="E1307" s="4"/>
      <c r="F1307" s="4"/>
      <c r="H1307" s="45"/>
    </row>
    <row r="1308" spans="2:8" ht="25.5">
      <c r="C1308" s="14" t="s">
        <v>14</v>
      </c>
      <c r="D1308" s="6"/>
    </row>
    <row r="1309" spans="2:8" ht="20.25">
      <c r="C1309" s="107" t="s">
        <v>6</v>
      </c>
      <c r="D1309" s="51" t="s">
        <v>0</v>
      </c>
      <c r="E1309" s="9">
        <f>IF(G1297&gt;0, ROUND((G1297+D1290)/D1290,2), 0)</f>
        <v>1</v>
      </c>
      <c r="F1309" s="9"/>
      <c r="G1309" s="10"/>
      <c r="H1309" s="7"/>
    </row>
    <row r="1310" spans="2:8">
      <c r="C1310" s="107"/>
      <c r="D1310" s="51" t="s">
        <v>1</v>
      </c>
      <c r="E1310" s="9">
        <f>IF(SUM(G1298:G1299)&gt;0,ROUND((G1298+G1299+D1290)/D1290,2),0)</f>
        <v>1.01</v>
      </c>
      <c r="F1310" s="9"/>
      <c r="G1310" s="11"/>
      <c r="H1310" s="47"/>
    </row>
    <row r="1311" spans="2:8">
      <c r="C1311" s="107"/>
      <c r="D1311" s="51" t="s">
        <v>2</v>
      </c>
      <c r="E1311" s="9">
        <f>IF(G1300&gt;0,ROUND((G1300+D1290)/D1290,2),0)</f>
        <v>0</v>
      </c>
      <c r="F1311" s="12"/>
      <c r="G1311" s="11"/>
    </row>
    <row r="1312" spans="2:8">
      <c r="C1312" s="107"/>
      <c r="D1312" s="13" t="s">
        <v>3</v>
      </c>
      <c r="E1312" s="32">
        <f>IF(SUM(G1301:G1306)&gt;0,ROUND((SUM(G1301:G1306)+D1290)/D1290,2),0)</f>
        <v>1.93</v>
      </c>
      <c r="F1312" s="10"/>
      <c r="G1312" s="11"/>
    </row>
    <row r="1313" spans="2:8" ht="25.5">
      <c r="D1313" s="33" t="s">
        <v>4</v>
      </c>
      <c r="E1313" s="34">
        <f>SUM(E1309:E1312)-IF(VALUE(COUNTIF(E1309:E1312,"&gt;0"))=4,3,0)-IF(VALUE(COUNTIF(E1309:E1312,"&gt;0"))=3,2,0)-IF(VALUE(COUNTIF(E1309:E1312,"&gt;0"))=2,1,0)</f>
        <v>1.9399999999999995</v>
      </c>
      <c r="F1313" s="25"/>
    </row>
    <row r="1314" spans="2:8">
      <c r="E1314" s="15"/>
    </row>
    <row r="1315" spans="2:8" ht="25.5">
      <c r="B1315" s="22"/>
      <c r="C1315" s="16" t="s">
        <v>23</v>
      </c>
      <c r="D1315" s="108">
        <f>E1313*D1290</f>
        <v>136734.78899999999</v>
      </c>
      <c r="E1315" s="108"/>
    </row>
    <row r="1316" spans="2:8" ht="20.25">
      <c r="C1316" s="17" t="s">
        <v>8</v>
      </c>
      <c r="D1316" s="109">
        <f>D1315/D1289</f>
        <v>161.24385495283019</v>
      </c>
      <c r="E1316" s="109"/>
      <c r="G1316" s="7"/>
      <c r="H1316" s="48"/>
    </row>
    <row r="1319" spans="2:8" ht="60.75">
      <c r="B1319" s="110" t="s">
        <v>69</v>
      </c>
      <c r="C1319" s="110"/>
      <c r="D1319" s="110"/>
      <c r="E1319" s="110"/>
      <c r="F1319" s="110"/>
      <c r="G1319" s="110"/>
      <c r="H1319" s="110"/>
    </row>
    <row r="1320" spans="2:8">
      <c r="B1320" s="111" t="s">
        <v>37</v>
      </c>
      <c r="C1320" s="111"/>
      <c r="D1320" s="111"/>
      <c r="E1320" s="111"/>
      <c r="F1320" s="111"/>
      <c r="G1320" s="111"/>
    </row>
    <row r="1321" spans="2:8">
      <c r="C1321" s="52"/>
      <c r="G1321" s="7"/>
    </row>
    <row r="1322" spans="2:8" ht="25.5">
      <c r="C1322" s="14" t="s">
        <v>5</v>
      </c>
      <c r="D1322" s="6"/>
    </row>
    <row r="1323" spans="2:8" ht="20.25">
      <c r="B1323" s="10"/>
      <c r="C1323" s="112" t="s">
        <v>15</v>
      </c>
      <c r="D1323" s="137" t="s">
        <v>89</v>
      </c>
      <c r="E1323" s="137"/>
      <c r="F1323" s="137"/>
      <c r="G1323" s="137"/>
      <c r="H1323" s="40"/>
    </row>
    <row r="1324" spans="2:8" ht="20.25">
      <c r="B1324" s="10"/>
      <c r="C1324" s="113"/>
      <c r="D1324" s="137" t="s">
        <v>92</v>
      </c>
      <c r="E1324" s="137"/>
      <c r="F1324" s="137"/>
      <c r="G1324" s="137"/>
      <c r="H1324" s="40"/>
    </row>
    <row r="1325" spans="2:8" ht="20.25">
      <c r="B1325" s="10"/>
      <c r="C1325" s="114"/>
      <c r="D1325" s="137" t="s">
        <v>172</v>
      </c>
      <c r="E1325" s="137"/>
      <c r="F1325" s="137"/>
      <c r="G1325" s="137"/>
      <c r="H1325" s="40"/>
    </row>
    <row r="1326" spans="2:8">
      <c r="C1326" s="35" t="s">
        <v>12</v>
      </c>
      <c r="D1326" s="53">
        <v>2</v>
      </c>
      <c r="E1326" s="49"/>
      <c r="F1326" s="10"/>
    </row>
    <row r="1327" spans="2:8">
      <c r="C1327" s="1" t="s">
        <v>9</v>
      </c>
      <c r="D1327" s="54">
        <v>500</v>
      </c>
      <c r="E1327" s="116" t="s">
        <v>16</v>
      </c>
      <c r="F1327" s="117"/>
      <c r="G1327" s="120">
        <f>D1328/D1327</f>
        <v>14.475200000000001</v>
      </c>
    </row>
    <row r="1328" spans="2:8">
      <c r="C1328" s="1" t="s">
        <v>10</v>
      </c>
      <c r="D1328" s="54">
        <v>7237.6</v>
      </c>
      <c r="E1328" s="118"/>
      <c r="F1328" s="119"/>
      <c r="G1328" s="121"/>
    </row>
    <row r="1329" spans="2:8">
      <c r="C1329" s="37"/>
      <c r="D1329" s="38"/>
      <c r="E1329" s="50"/>
    </row>
    <row r="1330" spans="2:8">
      <c r="C1330" s="36" t="s">
        <v>7</v>
      </c>
      <c r="D1330" s="63" t="s">
        <v>93</v>
      </c>
    </row>
    <row r="1331" spans="2:8">
      <c r="C1331" s="36" t="s">
        <v>11</v>
      </c>
      <c r="D1331" s="63">
        <v>45</v>
      </c>
    </row>
    <row r="1332" spans="2:8">
      <c r="C1332" s="36" t="s">
        <v>13</v>
      </c>
      <c r="D1332" s="61" t="s">
        <v>34</v>
      </c>
      <c r="E1332" s="41"/>
    </row>
    <row r="1333" spans="2:8" ht="24" thickBot="1">
      <c r="C1333" s="42"/>
      <c r="D1333" s="42"/>
    </row>
    <row r="1334" spans="2:8" ht="48" thickBot="1">
      <c r="B1334" s="122" t="s">
        <v>17</v>
      </c>
      <c r="C1334" s="123"/>
      <c r="D1334" s="23" t="s">
        <v>20</v>
      </c>
      <c r="E1334" s="124" t="s">
        <v>22</v>
      </c>
      <c r="F1334" s="125"/>
      <c r="G1334" s="2" t="s">
        <v>21</v>
      </c>
    </row>
    <row r="1335" spans="2:8" ht="24" thickBot="1">
      <c r="B1335" s="126" t="s">
        <v>36</v>
      </c>
      <c r="C1335" s="127"/>
      <c r="D1335" s="62">
        <v>50.01</v>
      </c>
      <c r="E1335" s="65">
        <v>2</v>
      </c>
      <c r="F1335" s="18" t="s">
        <v>25</v>
      </c>
      <c r="G1335" s="26">
        <f t="shared" ref="G1335:G1342" si="32">D1335*E1335</f>
        <v>100.02</v>
      </c>
      <c r="H1335" s="128"/>
    </row>
    <row r="1336" spans="2:8">
      <c r="B1336" s="129" t="s">
        <v>18</v>
      </c>
      <c r="C1336" s="130"/>
      <c r="D1336" s="101">
        <v>189.45</v>
      </c>
      <c r="E1336" s="66">
        <v>0.6</v>
      </c>
      <c r="F1336" s="19" t="s">
        <v>26</v>
      </c>
      <c r="G1336" s="27">
        <f t="shared" si="32"/>
        <v>113.66999999999999</v>
      </c>
      <c r="H1336" s="128"/>
    </row>
    <row r="1337" spans="2:8" ht="24" thickBot="1">
      <c r="B1337" s="131" t="s">
        <v>19</v>
      </c>
      <c r="C1337" s="132"/>
      <c r="D1337" s="102">
        <v>762.99</v>
      </c>
      <c r="E1337" s="67">
        <v>0.6</v>
      </c>
      <c r="F1337" s="20" t="s">
        <v>26</v>
      </c>
      <c r="G1337" s="28">
        <f t="shared" si="32"/>
        <v>457.79399999999998</v>
      </c>
      <c r="H1337" s="128"/>
    </row>
    <row r="1338" spans="2:8" ht="24" thickBot="1">
      <c r="B1338" s="133" t="s">
        <v>28</v>
      </c>
      <c r="C1338" s="134"/>
      <c r="D1338" s="103">
        <v>1409.04</v>
      </c>
      <c r="E1338" s="68"/>
      <c r="F1338" s="24" t="s">
        <v>25</v>
      </c>
      <c r="G1338" s="29">
        <f t="shared" si="32"/>
        <v>0</v>
      </c>
      <c r="H1338" s="128"/>
    </row>
    <row r="1339" spans="2:8">
      <c r="B1339" s="129" t="s">
        <v>33</v>
      </c>
      <c r="C1339" s="130"/>
      <c r="D1339" s="101">
        <v>5358.15</v>
      </c>
      <c r="E1339" s="66">
        <v>2</v>
      </c>
      <c r="F1339" s="19" t="s">
        <v>25</v>
      </c>
      <c r="G1339" s="27">
        <f t="shared" si="32"/>
        <v>10716.3</v>
      </c>
      <c r="H1339" s="128"/>
    </row>
    <row r="1340" spans="2:8">
      <c r="B1340" s="135" t="s">
        <v>27</v>
      </c>
      <c r="C1340" s="136"/>
      <c r="D1340" s="104">
        <v>246.53</v>
      </c>
      <c r="E1340" s="69"/>
      <c r="F1340" s="21" t="s">
        <v>25</v>
      </c>
      <c r="G1340" s="30">
        <f t="shared" si="32"/>
        <v>0</v>
      </c>
      <c r="H1340" s="128"/>
    </row>
    <row r="1341" spans="2:8">
      <c r="B1341" s="135" t="s">
        <v>29</v>
      </c>
      <c r="C1341" s="136"/>
      <c r="D1341" s="105">
        <v>4374.5</v>
      </c>
      <c r="E1341" s="70">
        <v>2</v>
      </c>
      <c r="F1341" s="21" t="s">
        <v>25</v>
      </c>
      <c r="G1341" s="30">
        <f t="shared" si="32"/>
        <v>8749</v>
      </c>
      <c r="H1341" s="128"/>
    </row>
    <row r="1342" spans="2:8">
      <c r="B1342" s="135" t="s">
        <v>30</v>
      </c>
      <c r="C1342" s="136"/>
      <c r="D1342" s="105">
        <v>1282.45</v>
      </c>
      <c r="E1342" s="70">
        <v>2</v>
      </c>
      <c r="F1342" s="21" t="s">
        <v>25</v>
      </c>
      <c r="G1342" s="30">
        <f t="shared" si="32"/>
        <v>2564.9</v>
      </c>
      <c r="H1342" s="128"/>
    </row>
    <row r="1343" spans="2:8">
      <c r="B1343" s="135" t="s">
        <v>32</v>
      </c>
      <c r="C1343" s="136"/>
      <c r="D1343" s="105">
        <v>1000.47</v>
      </c>
      <c r="E1343" s="70">
        <v>2</v>
      </c>
      <c r="F1343" s="21" t="s">
        <v>25</v>
      </c>
      <c r="G1343" s="30">
        <f>D1343*E1343</f>
        <v>2000.94</v>
      </c>
      <c r="H1343" s="128"/>
    </row>
    <row r="1344" spans="2:8" ht="24" thickBot="1">
      <c r="B1344" s="131" t="s">
        <v>31</v>
      </c>
      <c r="C1344" s="132"/>
      <c r="D1344" s="106">
        <v>778.61</v>
      </c>
      <c r="E1344" s="67">
        <v>20</v>
      </c>
      <c r="F1344" s="20" t="s">
        <v>25</v>
      </c>
      <c r="G1344" s="31">
        <f>D1344*E1344</f>
        <v>15572.2</v>
      </c>
      <c r="H1344" s="128"/>
    </row>
    <row r="1345" spans="2:8">
      <c r="C1345" s="3"/>
      <c r="D1345" s="3"/>
      <c r="E1345" s="4"/>
      <c r="F1345" s="4"/>
      <c r="H1345" s="45"/>
    </row>
    <row r="1346" spans="2:8" ht="25.5">
      <c r="C1346" s="14" t="s">
        <v>14</v>
      </c>
      <c r="D1346" s="6"/>
    </row>
    <row r="1347" spans="2:8" ht="20.25">
      <c r="C1347" s="107" t="s">
        <v>6</v>
      </c>
      <c r="D1347" s="51" t="s">
        <v>0</v>
      </c>
      <c r="E1347" s="9">
        <f>IF(G1335&gt;0, ROUND((G1335+D1328)/D1328,2), 0)</f>
        <v>1.01</v>
      </c>
      <c r="F1347" s="9"/>
      <c r="G1347" s="10"/>
      <c r="H1347" s="7"/>
    </row>
    <row r="1348" spans="2:8">
      <c r="C1348" s="107"/>
      <c r="D1348" s="51" t="s">
        <v>1</v>
      </c>
      <c r="E1348" s="9">
        <f>IF(SUM(G1336:G1337)&gt;0,ROUND((G1336+G1337+D1328)/D1328,2),0)</f>
        <v>1.08</v>
      </c>
      <c r="F1348" s="9"/>
      <c r="G1348" s="11"/>
      <c r="H1348" s="47"/>
    </row>
    <row r="1349" spans="2:8">
      <c r="C1349" s="107"/>
      <c r="D1349" s="51" t="s">
        <v>2</v>
      </c>
      <c r="E1349" s="9">
        <f>IF(G1338&gt;0,ROUND((G1338+D1328)/D1328,2),0)</f>
        <v>0</v>
      </c>
      <c r="F1349" s="12"/>
      <c r="G1349" s="11"/>
    </row>
    <row r="1350" spans="2:8">
      <c r="C1350" s="107"/>
      <c r="D1350" s="13" t="s">
        <v>3</v>
      </c>
      <c r="E1350" s="32">
        <f>IF(SUM(G1339:G1344)&gt;0,ROUND((SUM(G1339:G1344)+D1328)/D1328,2),0)</f>
        <v>6.47</v>
      </c>
      <c r="F1350" s="10"/>
      <c r="G1350" s="11"/>
    </row>
    <row r="1351" spans="2:8" ht="25.5">
      <c r="D1351" s="33" t="s">
        <v>4</v>
      </c>
      <c r="E1351" s="34">
        <f>SUM(E1347:E1350)-IF(VALUE(COUNTIF(E1347:E1350,"&gt;0"))=4,3,0)-IF(VALUE(COUNTIF(E1347:E1350,"&gt;0"))=3,2,0)-IF(VALUE(COUNTIF(E1347:E1350,"&gt;0"))=2,1,0)</f>
        <v>6.5599999999999987</v>
      </c>
      <c r="F1351" s="25"/>
    </row>
    <row r="1352" spans="2:8">
      <c r="E1352" s="15"/>
    </row>
    <row r="1353" spans="2:8" ht="25.5">
      <c r="B1353" s="22"/>
      <c r="C1353" s="16" t="s">
        <v>23</v>
      </c>
      <c r="D1353" s="108">
        <f>E1351*D1328</f>
        <v>47478.655999999995</v>
      </c>
      <c r="E1353" s="108"/>
    </row>
    <row r="1354" spans="2:8" ht="20.25">
      <c r="C1354" s="17" t="s">
        <v>8</v>
      </c>
      <c r="D1354" s="109">
        <f>D1353/D1327</f>
        <v>94.957311999999988</v>
      </c>
      <c r="E1354" s="109"/>
      <c r="G1354" s="7"/>
      <c r="H1354" s="48"/>
    </row>
    <row r="1364" spans="2:8" ht="60.75">
      <c r="B1364" s="110" t="s">
        <v>70</v>
      </c>
      <c r="C1364" s="110"/>
      <c r="D1364" s="110"/>
      <c r="E1364" s="110"/>
      <c r="F1364" s="110"/>
      <c r="G1364" s="110"/>
      <c r="H1364" s="110"/>
    </row>
    <row r="1365" spans="2:8">
      <c r="B1365" s="111" t="s">
        <v>37</v>
      </c>
      <c r="C1365" s="111"/>
      <c r="D1365" s="111"/>
      <c r="E1365" s="111"/>
      <c r="F1365" s="111"/>
      <c r="G1365" s="111"/>
    </row>
    <row r="1366" spans="2:8">
      <c r="C1366" s="52"/>
      <c r="G1366" s="7"/>
    </row>
    <row r="1367" spans="2:8" ht="25.5">
      <c r="C1367" s="14" t="s">
        <v>5</v>
      </c>
      <c r="D1367" s="6"/>
    </row>
    <row r="1368" spans="2:8" ht="20.25">
      <c r="B1368" s="10"/>
      <c r="C1368" s="112" t="s">
        <v>15</v>
      </c>
      <c r="D1368" s="138" t="s">
        <v>89</v>
      </c>
      <c r="E1368" s="139"/>
      <c r="F1368" s="139"/>
      <c r="G1368" s="140"/>
      <c r="H1368" s="40"/>
    </row>
    <row r="1369" spans="2:8" ht="20.25">
      <c r="B1369" s="10"/>
      <c r="C1369" s="113"/>
      <c r="D1369" s="138" t="s">
        <v>92</v>
      </c>
      <c r="E1369" s="139"/>
      <c r="F1369" s="139"/>
      <c r="G1369" s="140"/>
      <c r="H1369" s="40"/>
    </row>
    <row r="1370" spans="2:8" ht="20.25">
      <c r="B1370" s="10"/>
      <c r="C1370" s="114"/>
      <c r="D1370" s="138" t="s">
        <v>173</v>
      </c>
      <c r="E1370" s="139"/>
      <c r="F1370" s="139"/>
      <c r="G1370" s="140"/>
      <c r="H1370" s="40"/>
    </row>
    <row r="1371" spans="2:8">
      <c r="C1371" s="35" t="s">
        <v>12</v>
      </c>
      <c r="D1371" s="53">
        <v>3</v>
      </c>
      <c r="E1371" s="49"/>
      <c r="F1371" s="10"/>
    </row>
    <row r="1372" spans="2:8">
      <c r="C1372" s="1" t="s">
        <v>9</v>
      </c>
      <c r="D1372" s="54">
        <v>661</v>
      </c>
      <c r="E1372" s="116" t="s">
        <v>16</v>
      </c>
      <c r="F1372" s="117"/>
      <c r="G1372" s="120">
        <f>D1373/D1372</f>
        <v>34.201285930408474</v>
      </c>
    </row>
    <row r="1373" spans="2:8">
      <c r="C1373" s="1" t="s">
        <v>10</v>
      </c>
      <c r="D1373" s="54">
        <v>22607.05</v>
      </c>
      <c r="E1373" s="118"/>
      <c r="F1373" s="119"/>
      <c r="G1373" s="121"/>
    </row>
    <row r="1374" spans="2:8">
      <c r="C1374" s="37"/>
      <c r="D1374" s="38"/>
      <c r="E1374" s="50"/>
    </row>
    <row r="1375" spans="2:8">
      <c r="C1375" s="36" t="s">
        <v>7</v>
      </c>
      <c r="D1375" s="63" t="s">
        <v>174</v>
      </c>
    </row>
    <row r="1376" spans="2:8">
      <c r="C1376" s="36" t="s">
        <v>11</v>
      </c>
      <c r="D1376" s="63">
        <v>60</v>
      </c>
    </row>
    <row r="1377" spans="2:8">
      <c r="C1377" s="36" t="s">
        <v>13</v>
      </c>
      <c r="D1377" s="61" t="s">
        <v>34</v>
      </c>
      <c r="E1377" s="41"/>
    </row>
    <row r="1378" spans="2:8" ht="24" thickBot="1">
      <c r="C1378" s="42"/>
      <c r="D1378" s="42"/>
    </row>
    <row r="1379" spans="2:8" ht="48" thickBot="1">
      <c r="B1379" s="122" t="s">
        <v>17</v>
      </c>
      <c r="C1379" s="123"/>
      <c r="D1379" s="23" t="s">
        <v>20</v>
      </c>
      <c r="E1379" s="124" t="s">
        <v>22</v>
      </c>
      <c r="F1379" s="125"/>
      <c r="G1379" s="2" t="s">
        <v>21</v>
      </c>
    </row>
    <row r="1380" spans="2:8" ht="24" thickBot="1">
      <c r="B1380" s="126" t="s">
        <v>36</v>
      </c>
      <c r="C1380" s="127"/>
      <c r="D1380" s="62">
        <v>50.01</v>
      </c>
      <c r="E1380" s="65">
        <v>3</v>
      </c>
      <c r="F1380" s="18" t="s">
        <v>25</v>
      </c>
      <c r="G1380" s="26">
        <f t="shared" ref="G1380:G1387" si="33">D1380*E1380</f>
        <v>150.03</v>
      </c>
      <c r="H1380" s="128"/>
    </row>
    <row r="1381" spans="2:8">
      <c r="B1381" s="129" t="s">
        <v>18</v>
      </c>
      <c r="C1381" s="130"/>
      <c r="D1381" s="101">
        <v>189.45</v>
      </c>
      <c r="E1381" s="66">
        <v>0.8</v>
      </c>
      <c r="F1381" s="19" t="s">
        <v>26</v>
      </c>
      <c r="G1381" s="27">
        <f t="shared" si="33"/>
        <v>151.56</v>
      </c>
      <c r="H1381" s="128"/>
    </row>
    <row r="1382" spans="2:8" ht="24" thickBot="1">
      <c r="B1382" s="131" t="s">
        <v>19</v>
      </c>
      <c r="C1382" s="132"/>
      <c r="D1382" s="102">
        <v>762.99</v>
      </c>
      <c r="E1382" s="67">
        <v>0.8</v>
      </c>
      <c r="F1382" s="20" t="s">
        <v>26</v>
      </c>
      <c r="G1382" s="28">
        <f t="shared" si="33"/>
        <v>610.39200000000005</v>
      </c>
      <c r="H1382" s="128"/>
    </row>
    <row r="1383" spans="2:8" ht="24" thickBot="1">
      <c r="B1383" s="133" t="s">
        <v>28</v>
      </c>
      <c r="C1383" s="134"/>
      <c r="D1383" s="103">
        <v>1409.04</v>
      </c>
      <c r="E1383" s="68"/>
      <c r="F1383" s="24" t="s">
        <v>25</v>
      </c>
      <c r="G1383" s="29">
        <f t="shared" si="33"/>
        <v>0</v>
      </c>
      <c r="H1383" s="128"/>
    </row>
    <row r="1384" spans="2:8">
      <c r="B1384" s="129" t="s">
        <v>33</v>
      </c>
      <c r="C1384" s="130"/>
      <c r="D1384" s="101">
        <v>5358.15</v>
      </c>
      <c r="E1384" s="66">
        <v>3</v>
      </c>
      <c r="F1384" s="19" t="s">
        <v>25</v>
      </c>
      <c r="G1384" s="27">
        <f t="shared" si="33"/>
        <v>16074.449999999999</v>
      </c>
      <c r="H1384" s="128"/>
    </row>
    <row r="1385" spans="2:8">
      <c r="B1385" s="135" t="s">
        <v>27</v>
      </c>
      <c r="C1385" s="136"/>
      <c r="D1385" s="104">
        <v>246.53</v>
      </c>
      <c r="E1385" s="69"/>
      <c r="F1385" s="21" t="s">
        <v>25</v>
      </c>
      <c r="G1385" s="30">
        <f t="shared" si="33"/>
        <v>0</v>
      </c>
      <c r="H1385" s="128"/>
    </row>
    <row r="1386" spans="2:8">
      <c r="B1386" s="135" t="s">
        <v>29</v>
      </c>
      <c r="C1386" s="136"/>
      <c r="D1386" s="105">
        <v>4374.5</v>
      </c>
      <c r="E1386" s="70">
        <v>3</v>
      </c>
      <c r="F1386" s="21" t="s">
        <v>25</v>
      </c>
      <c r="G1386" s="30">
        <f t="shared" si="33"/>
        <v>13123.5</v>
      </c>
      <c r="H1386" s="128"/>
    </row>
    <row r="1387" spans="2:8">
      <c r="B1387" s="135" t="s">
        <v>30</v>
      </c>
      <c r="C1387" s="136"/>
      <c r="D1387" s="105">
        <v>1282.45</v>
      </c>
      <c r="E1387" s="70">
        <v>3</v>
      </c>
      <c r="F1387" s="21" t="s">
        <v>25</v>
      </c>
      <c r="G1387" s="30">
        <f t="shared" si="33"/>
        <v>3847.3500000000004</v>
      </c>
      <c r="H1387" s="128"/>
    </row>
    <row r="1388" spans="2:8">
      <c r="B1388" s="135" t="s">
        <v>32</v>
      </c>
      <c r="C1388" s="136"/>
      <c r="D1388" s="105">
        <v>1000.47</v>
      </c>
      <c r="E1388" s="70">
        <v>3</v>
      </c>
      <c r="F1388" s="21" t="s">
        <v>25</v>
      </c>
      <c r="G1388" s="30">
        <f>D1388*E1388</f>
        <v>3001.41</v>
      </c>
      <c r="H1388" s="128"/>
    </row>
    <row r="1389" spans="2:8" ht="24" thickBot="1">
      <c r="B1389" s="131" t="s">
        <v>31</v>
      </c>
      <c r="C1389" s="132"/>
      <c r="D1389" s="106">
        <v>778.61</v>
      </c>
      <c r="E1389" s="67">
        <v>30</v>
      </c>
      <c r="F1389" s="20" t="s">
        <v>25</v>
      </c>
      <c r="G1389" s="31">
        <f>D1389*E1389</f>
        <v>23358.3</v>
      </c>
      <c r="H1389" s="128"/>
    </row>
    <row r="1390" spans="2:8">
      <c r="C1390" s="3"/>
      <c r="D1390" s="3"/>
      <c r="E1390" s="4"/>
      <c r="F1390" s="4"/>
      <c r="H1390" s="45"/>
    </row>
    <row r="1391" spans="2:8" ht="25.5">
      <c r="C1391" s="14" t="s">
        <v>14</v>
      </c>
      <c r="D1391" s="6"/>
    </row>
    <row r="1392" spans="2:8" ht="20.25">
      <c r="C1392" s="107" t="s">
        <v>6</v>
      </c>
      <c r="D1392" s="51" t="s">
        <v>0</v>
      </c>
      <c r="E1392" s="9">
        <f>IF(G1380&gt;0, ROUND((G1380+D1373)/D1373,2), 0)</f>
        <v>1.01</v>
      </c>
      <c r="F1392" s="9"/>
      <c r="G1392" s="10"/>
      <c r="H1392" s="7"/>
    </row>
    <row r="1393" spans="2:8">
      <c r="C1393" s="107"/>
      <c r="D1393" s="51" t="s">
        <v>1</v>
      </c>
      <c r="E1393" s="9">
        <f>IF(SUM(G1381:G1382)&gt;0,ROUND((G1381+G1382+D1373)/D1373,2),0)</f>
        <v>1.03</v>
      </c>
      <c r="F1393" s="9"/>
      <c r="G1393" s="11"/>
      <c r="H1393" s="47"/>
    </row>
    <row r="1394" spans="2:8">
      <c r="C1394" s="107"/>
      <c r="D1394" s="51" t="s">
        <v>2</v>
      </c>
      <c r="E1394" s="9">
        <f>IF(G1383&gt;0,ROUND((G1383+D1373)/D1373,2),0)</f>
        <v>0</v>
      </c>
      <c r="F1394" s="12"/>
      <c r="G1394" s="11"/>
    </row>
    <row r="1395" spans="2:8">
      <c r="C1395" s="107"/>
      <c r="D1395" s="13" t="s">
        <v>3</v>
      </c>
      <c r="E1395" s="32">
        <f>IF(SUM(G1384:G1389)&gt;0,ROUND((SUM(G1384:G1389)+D1373)/D1373,2),0)</f>
        <v>3.63</v>
      </c>
      <c r="F1395" s="10"/>
      <c r="G1395" s="11"/>
    </row>
    <row r="1396" spans="2:8" ht="25.5">
      <c r="D1396" s="33" t="s">
        <v>4</v>
      </c>
      <c r="E1396" s="34">
        <f>SUM(E1392:E1395)-IF(VALUE(COUNTIF(E1392:E1395,"&gt;0"))=4,3,0)-IF(VALUE(COUNTIF(E1392:E1395,"&gt;0"))=3,2,0)-IF(VALUE(COUNTIF(E1392:E1395,"&gt;0"))=2,1,0)</f>
        <v>3.67</v>
      </c>
      <c r="F1396" s="25"/>
    </row>
    <row r="1397" spans="2:8">
      <c r="E1397" s="15"/>
    </row>
    <row r="1398" spans="2:8" ht="25.5">
      <c r="B1398" s="22"/>
      <c r="C1398" s="16" t="s">
        <v>23</v>
      </c>
      <c r="D1398" s="108">
        <f>E1396*D1373</f>
        <v>82967.873500000002</v>
      </c>
      <c r="E1398" s="108"/>
    </row>
    <row r="1399" spans="2:8" ht="20.25">
      <c r="C1399" s="17" t="s">
        <v>8</v>
      </c>
      <c r="D1399" s="109">
        <f>D1398/D1372</f>
        <v>125.51871936459909</v>
      </c>
      <c r="E1399" s="109"/>
      <c r="G1399" s="7"/>
      <c r="H1399" s="48"/>
    </row>
    <row r="1409" spans="2:8" ht="60.75">
      <c r="B1409" s="110" t="s">
        <v>71</v>
      </c>
      <c r="C1409" s="110"/>
      <c r="D1409" s="110"/>
      <c r="E1409" s="110"/>
      <c r="F1409" s="110"/>
      <c r="G1409" s="110"/>
      <c r="H1409" s="110"/>
    </row>
    <row r="1410" spans="2:8">
      <c r="B1410" s="111" t="s">
        <v>37</v>
      </c>
      <c r="C1410" s="111"/>
      <c r="D1410" s="111"/>
      <c r="E1410" s="111"/>
      <c r="F1410" s="111"/>
      <c r="G1410" s="111"/>
    </row>
    <row r="1411" spans="2:8">
      <c r="C1411" s="52"/>
      <c r="G1411" s="7"/>
    </row>
    <row r="1412" spans="2:8" ht="25.5">
      <c r="C1412" s="14" t="s">
        <v>5</v>
      </c>
      <c r="D1412" s="6"/>
    </row>
    <row r="1413" spans="2:8" ht="20.25">
      <c r="B1413" s="10"/>
      <c r="C1413" s="112" t="s">
        <v>15</v>
      </c>
      <c r="D1413" s="137" t="s">
        <v>89</v>
      </c>
      <c r="E1413" s="137"/>
      <c r="F1413" s="137"/>
      <c r="G1413" s="137"/>
      <c r="H1413" s="40"/>
    </row>
    <row r="1414" spans="2:8" ht="20.25">
      <c r="B1414" s="10"/>
      <c r="C1414" s="113"/>
      <c r="D1414" s="137" t="s">
        <v>92</v>
      </c>
      <c r="E1414" s="137"/>
      <c r="F1414" s="137"/>
      <c r="G1414" s="137"/>
      <c r="H1414" s="40"/>
    </row>
    <row r="1415" spans="2:8" ht="20.25">
      <c r="B1415" s="10"/>
      <c r="C1415" s="114"/>
      <c r="D1415" s="137" t="s">
        <v>175</v>
      </c>
      <c r="E1415" s="137"/>
      <c r="F1415" s="137"/>
      <c r="G1415" s="137"/>
      <c r="H1415" s="40"/>
    </row>
    <row r="1416" spans="2:8">
      <c r="C1416" s="35" t="s">
        <v>12</v>
      </c>
      <c r="D1416" s="53">
        <v>2.8</v>
      </c>
      <c r="E1416" s="49"/>
      <c r="F1416" s="10"/>
    </row>
    <row r="1417" spans="2:8">
      <c r="C1417" s="1" t="s">
        <v>9</v>
      </c>
      <c r="D1417" s="54">
        <v>728</v>
      </c>
      <c r="E1417" s="116" t="s">
        <v>16</v>
      </c>
      <c r="F1417" s="117"/>
      <c r="G1417" s="120">
        <f>D1418/D1417</f>
        <v>14.523997252747252</v>
      </c>
    </row>
    <row r="1418" spans="2:8">
      <c r="C1418" s="1" t="s">
        <v>10</v>
      </c>
      <c r="D1418" s="54">
        <v>10573.47</v>
      </c>
      <c r="E1418" s="118"/>
      <c r="F1418" s="119"/>
      <c r="G1418" s="121"/>
    </row>
    <row r="1419" spans="2:8">
      <c r="C1419" s="37"/>
      <c r="D1419" s="38"/>
      <c r="E1419" s="50"/>
    </row>
    <row r="1420" spans="2:8">
      <c r="C1420" s="36" t="s">
        <v>7</v>
      </c>
      <c r="D1420" s="63" t="s">
        <v>99</v>
      </c>
    </row>
    <row r="1421" spans="2:8">
      <c r="C1421" s="36" t="s">
        <v>11</v>
      </c>
      <c r="D1421" s="63">
        <v>45</v>
      </c>
    </row>
    <row r="1422" spans="2:8">
      <c r="C1422" s="36" t="s">
        <v>13</v>
      </c>
      <c r="D1422" s="61" t="s">
        <v>34</v>
      </c>
      <c r="E1422" s="41"/>
    </row>
    <row r="1423" spans="2:8" ht="24" thickBot="1">
      <c r="C1423" s="42"/>
      <c r="D1423" s="42"/>
    </row>
    <row r="1424" spans="2:8" ht="48" thickBot="1">
      <c r="B1424" s="122" t="s">
        <v>17</v>
      </c>
      <c r="C1424" s="123"/>
      <c r="D1424" s="23" t="s">
        <v>20</v>
      </c>
      <c r="E1424" s="124" t="s">
        <v>22</v>
      </c>
      <c r="F1424" s="125"/>
      <c r="G1424" s="2" t="s">
        <v>21</v>
      </c>
    </row>
    <row r="1425" spans="2:8" ht="24" thickBot="1">
      <c r="B1425" s="126" t="s">
        <v>36</v>
      </c>
      <c r="C1425" s="127"/>
      <c r="D1425" s="62">
        <v>50.01</v>
      </c>
      <c r="E1425" s="65">
        <v>2.8</v>
      </c>
      <c r="F1425" s="18" t="s">
        <v>25</v>
      </c>
      <c r="G1425" s="26">
        <f t="shared" ref="G1425:G1432" si="34">D1425*E1425</f>
        <v>140.02799999999999</v>
      </c>
      <c r="H1425" s="128"/>
    </row>
    <row r="1426" spans="2:8">
      <c r="B1426" s="129" t="s">
        <v>18</v>
      </c>
      <c r="C1426" s="130"/>
      <c r="D1426" s="101">
        <v>189.45</v>
      </c>
      <c r="E1426" s="66">
        <v>1</v>
      </c>
      <c r="F1426" s="19" t="s">
        <v>26</v>
      </c>
      <c r="G1426" s="27">
        <f t="shared" si="34"/>
        <v>189.45</v>
      </c>
      <c r="H1426" s="128"/>
    </row>
    <row r="1427" spans="2:8" ht="24" thickBot="1">
      <c r="B1427" s="131" t="s">
        <v>19</v>
      </c>
      <c r="C1427" s="132"/>
      <c r="D1427" s="102">
        <v>762.99</v>
      </c>
      <c r="E1427" s="67">
        <v>1</v>
      </c>
      <c r="F1427" s="20" t="s">
        <v>26</v>
      </c>
      <c r="G1427" s="28">
        <f t="shared" si="34"/>
        <v>762.99</v>
      </c>
      <c r="H1427" s="128"/>
    </row>
    <row r="1428" spans="2:8" ht="24" thickBot="1">
      <c r="B1428" s="133" t="s">
        <v>28</v>
      </c>
      <c r="C1428" s="134"/>
      <c r="D1428" s="103">
        <v>1409.04</v>
      </c>
      <c r="E1428" s="68"/>
      <c r="F1428" s="24" t="s">
        <v>25</v>
      </c>
      <c r="G1428" s="29">
        <f t="shared" si="34"/>
        <v>0</v>
      </c>
      <c r="H1428" s="128"/>
    </row>
    <row r="1429" spans="2:8">
      <c r="B1429" s="129" t="s">
        <v>33</v>
      </c>
      <c r="C1429" s="130"/>
      <c r="D1429" s="101">
        <v>5358.15</v>
      </c>
      <c r="E1429" s="66">
        <v>2.8</v>
      </c>
      <c r="F1429" s="19" t="s">
        <v>25</v>
      </c>
      <c r="G1429" s="27">
        <f t="shared" si="34"/>
        <v>15002.819999999998</v>
      </c>
      <c r="H1429" s="128"/>
    </row>
    <row r="1430" spans="2:8">
      <c r="B1430" s="135" t="s">
        <v>27</v>
      </c>
      <c r="C1430" s="136"/>
      <c r="D1430" s="104">
        <v>246.53</v>
      </c>
      <c r="E1430" s="69"/>
      <c r="F1430" s="21" t="s">
        <v>25</v>
      </c>
      <c r="G1430" s="30">
        <f t="shared" si="34"/>
        <v>0</v>
      </c>
      <c r="H1430" s="128"/>
    </row>
    <row r="1431" spans="2:8">
      <c r="B1431" s="135" t="s">
        <v>29</v>
      </c>
      <c r="C1431" s="136"/>
      <c r="D1431" s="105">
        <v>4374.5</v>
      </c>
      <c r="E1431" s="70">
        <v>2.8</v>
      </c>
      <c r="F1431" s="21" t="s">
        <v>25</v>
      </c>
      <c r="G1431" s="30">
        <f t="shared" si="34"/>
        <v>12248.599999999999</v>
      </c>
      <c r="H1431" s="128"/>
    </row>
    <row r="1432" spans="2:8">
      <c r="B1432" s="135" t="s">
        <v>30</v>
      </c>
      <c r="C1432" s="136"/>
      <c r="D1432" s="105">
        <v>1282.45</v>
      </c>
      <c r="E1432" s="70">
        <v>2.8</v>
      </c>
      <c r="F1432" s="21" t="s">
        <v>25</v>
      </c>
      <c r="G1432" s="30">
        <f t="shared" si="34"/>
        <v>3590.8599999999997</v>
      </c>
      <c r="H1432" s="128"/>
    </row>
    <row r="1433" spans="2:8">
      <c r="B1433" s="135" t="s">
        <v>32</v>
      </c>
      <c r="C1433" s="136"/>
      <c r="D1433" s="105">
        <v>1000.47</v>
      </c>
      <c r="E1433" s="70">
        <v>2.8</v>
      </c>
      <c r="F1433" s="21" t="s">
        <v>25</v>
      </c>
      <c r="G1433" s="30">
        <f>D1433*E1433</f>
        <v>2801.3159999999998</v>
      </c>
      <c r="H1433" s="128"/>
    </row>
    <row r="1434" spans="2:8" ht="24" thickBot="1">
      <c r="B1434" s="131" t="s">
        <v>31</v>
      </c>
      <c r="C1434" s="132"/>
      <c r="D1434" s="106">
        <v>778.61</v>
      </c>
      <c r="E1434" s="67">
        <v>28</v>
      </c>
      <c r="F1434" s="20" t="s">
        <v>25</v>
      </c>
      <c r="G1434" s="31">
        <f>D1434*E1434</f>
        <v>21801.08</v>
      </c>
      <c r="H1434" s="128"/>
    </row>
    <row r="1435" spans="2:8">
      <c r="C1435" s="3"/>
      <c r="D1435" s="3"/>
      <c r="E1435" s="4"/>
      <c r="F1435" s="4"/>
      <c r="H1435" s="45"/>
    </row>
    <row r="1436" spans="2:8" ht="25.5">
      <c r="C1436" s="14" t="s">
        <v>14</v>
      </c>
      <c r="D1436" s="6"/>
    </row>
    <row r="1437" spans="2:8" ht="20.25">
      <c r="C1437" s="107" t="s">
        <v>6</v>
      </c>
      <c r="D1437" s="51" t="s">
        <v>0</v>
      </c>
      <c r="E1437" s="9">
        <f>IF(G1425&gt;0, ROUND((G1425+D1418)/D1418,2), 0)</f>
        <v>1.01</v>
      </c>
      <c r="F1437" s="9"/>
      <c r="G1437" s="10"/>
      <c r="H1437" s="7"/>
    </row>
    <row r="1438" spans="2:8">
      <c r="C1438" s="107"/>
      <c r="D1438" s="51" t="s">
        <v>1</v>
      </c>
      <c r="E1438" s="9">
        <f>IF(SUM(G1426:G1427)&gt;0,ROUND((G1426+G1427+D1418)/D1418,2),0)</f>
        <v>1.0900000000000001</v>
      </c>
      <c r="F1438" s="9"/>
      <c r="G1438" s="11"/>
      <c r="H1438" s="47"/>
    </row>
    <row r="1439" spans="2:8">
      <c r="C1439" s="107"/>
      <c r="D1439" s="51" t="s">
        <v>2</v>
      </c>
      <c r="E1439" s="9">
        <f>IF(G1428&gt;0,ROUND((G1428+D1418)/D1418,2),0)</f>
        <v>0</v>
      </c>
      <c r="F1439" s="12"/>
      <c r="G1439" s="11"/>
    </row>
    <row r="1440" spans="2:8">
      <c r="C1440" s="107"/>
      <c r="D1440" s="13" t="s">
        <v>3</v>
      </c>
      <c r="E1440" s="32">
        <f>IF(SUM(G1429:G1434)&gt;0,ROUND((SUM(G1429:G1434)+D1418)/D1418,2),0)</f>
        <v>6.24</v>
      </c>
      <c r="F1440" s="10"/>
      <c r="G1440" s="11"/>
    </row>
    <row r="1441" spans="2:8" ht="25.5">
      <c r="D1441" s="33" t="s">
        <v>4</v>
      </c>
      <c r="E1441" s="34">
        <f>SUM(E1437:E1440)-IF(VALUE(COUNTIF(E1437:E1440,"&gt;0"))=4,3,0)-IF(VALUE(COUNTIF(E1437:E1440,"&gt;0"))=3,2,0)-IF(VALUE(COUNTIF(E1437:E1440,"&gt;0"))=2,1,0)</f>
        <v>6.34</v>
      </c>
      <c r="F1441" s="25"/>
    </row>
    <row r="1442" spans="2:8">
      <c r="E1442" s="15"/>
    </row>
    <row r="1443" spans="2:8" ht="25.5">
      <c r="B1443" s="22"/>
      <c r="C1443" s="16" t="s">
        <v>23</v>
      </c>
      <c r="D1443" s="108">
        <f>E1441*D1418</f>
        <v>67035.799799999993</v>
      </c>
      <c r="E1443" s="108"/>
    </row>
    <row r="1444" spans="2:8" ht="20.25">
      <c r="C1444" s="17" t="s">
        <v>8</v>
      </c>
      <c r="D1444" s="109">
        <f>D1443/D1417</f>
        <v>92.082142582417575</v>
      </c>
      <c r="E1444" s="109"/>
      <c r="G1444" s="7"/>
      <c r="H1444" s="48"/>
    </row>
    <row r="1447" spans="2:8" ht="60.75">
      <c r="B1447" s="110" t="s">
        <v>72</v>
      </c>
      <c r="C1447" s="110"/>
      <c r="D1447" s="110"/>
      <c r="E1447" s="110"/>
      <c r="F1447" s="110"/>
      <c r="G1447" s="110"/>
      <c r="H1447" s="110"/>
    </row>
    <row r="1448" spans="2:8">
      <c r="B1448" s="111" t="s">
        <v>37</v>
      </c>
      <c r="C1448" s="111"/>
      <c r="D1448" s="111"/>
      <c r="E1448" s="111"/>
      <c r="F1448" s="111"/>
      <c r="G1448" s="111"/>
    </row>
    <row r="1449" spans="2:8">
      <c r="C1449" s="52"/>
      <c r="G1449" s="7"/>
    </row>
    <row r="1450" spans="2:8" ht="25.5">
      <c r="C1450" s="14" t="s">
        <v>5</v>
      </c>
      <c r="D1450" s="6"/>
    </row>
    <row r="1451" spans="2:8" ht="20.25">
      <c r="B1451" s="10"/>
      <c r="C1451" s="112" t="s">
        <v>15</v>
      </c>
      <c r="D1451" s="137" t="s">
        <v>89</v>
      </c>
      <c r="E1451" s="137"/>
      <c r="F1451" s="137"/>
      <c r="G1451" s="137"/>
      <c r="H1451" s="40"/>
    </row>
    <row r="1452" spans="2:8" ht="20.25">
      <c r="B1452" s="10"/>
      <c r="C1452" s="113"/>
      <c r="D1452" s="137" t="s">
        <v>92</v>
      </c>
      <c r="E1452" s="137"/>
      <c r="F1452" s="137"/>
      <c r="G1452" s="137"/>
      <c r="H1452" s="40"/>
    </row>
    <row r="1453" spans="2:8" ht="20.25">
      <c r="B1453" s="10"/>
      <c r="C1453" s="114"/>
      <c r="D1453" s="137" t="s">
        <v>176</v>
      </c>
      <c r="E1453" s="137"/>
      <c r="F1453" s="137"/>
      <c r="G1453" s="137"/>
      <c r="H1453" s="40"/>
    </row>
    <row r="1454" spans="2:8">
      <c r="C1454" s="35" t="s">
        <v>12</v>
      </c>
      <c r="D1454" s="53">
        <v>3.5</v>
      </c>
      <c r="E1454" s="49"/>
      <c r="F1454" s="10"/>
    </row>
    <row r="1455" spans="2:8">
      <c r="C1455" s="1" t="s">
        <v>9</v>
      </c>
      <c r="D1455" s="54">
        <v>735</v>
      </c>
      <c r="E1455" s="116" t="s">
        <v>16</v>
      </c>
      <c r="F1455" s="117"/>
      <c r="G1455" s="120">
        <f>D1456/D1455</f>
        <v>16.900380952380953</v>
      </c>
    </row>
    <row r="1456" spans="2:8">
      <c r="C1456" s="1" t="s">
        <v>10</v>
      </c>
      <c r="D1456" s="54">
        <v>12421.78</v>
      </c>
      <c r="E1456" s="118"/>
      <c r="F1456" s="119"/>
      <c r="G1456" s="121"/>
    </row>
    <row r="1457" spans="2:8">
      <c r="C1457" s="37"/>
      <c r="D1457" s="38"/>
      <c r="E1457" s="50"/>
    </row>
    <row r="1458" spans="2:8">
      <c r="C1458" s="36" t="s">
        <v>7</v>
      </c>
      <c r="D1458" s="63" t="s">
        <v>96</v>
      </c>
    </row>
    <row r="1459" spans="2:8">
      <c r="C1459" s="36" t="s">
        <v>11</v>
      </c>
      <c r="D1459" s="63">
        <v>50</v>
      </c>
    </row>
    <row r="1460" spans="2:8">
      <c r="C1460" s="36" t="s">
        <v>13</v>
      </c>
      <c r="D1460" s="61" t="s">
        <v>34</v>
      </c>
      <c r="E1460" s="41"/>
    </row>
    <row r="1461" spans="2:8" ht="24" thickBot="1">
      <c r="C1461" s="42"/>
      <c r="D1461" s="42"/>
    </row>
    <row r="1462" spans="2:8" ht="48" thickBot="1">
      <c r="B1462" s="122" t="s">
        <v>17</v>
      </c>
      <c r="C1462" s="123"/>
      <c r="D1462" s="23" t="s">
        <v>20</v>
      </c>
      <c r="E1462" s="124" t="s">
        <v>22</v>
      </c>
      <c r="F1462" s="125"/>
      <c r="G1462" s="2" t="s">
        <v>21</v>
      </c>
    </row>
    <row r="1463" spans="2:8" ht="24" thickBot="1">
      <c r="B1463" s="126" t="s">
        <v>36</v>
      </c>
      <c r="C1463" s="127"/>
      <c r="D1463" s="62">
        <v>50.01</v>
      </c>
      <c r="E1463" s="65">
        <v>3.5</v>
      </c>
      <c r="F1463" s="18" t="s">
        <v>25</v>
      </c>
      <c r="G1463" s="26">
        <f t="shared" ref="G1463:G1470" si="35">D1463*E1463</f>
        <v>175.035</v>
      </c>
      <c r="H1463" s="128"/>
    </row>
    <row r="1464" spans="2:8">
      <c r="B1464" s="129" t="s">
        <v>18</v>
      </c>
      <c r="C1464" s="130"/>
      <c r="D1464" s="101">
        <v>189.45</v>
      </c>
      <c r="E1464" s="66">
        <v>0.7</v>
      </c>
      <c r="F1464" s="19" t="s">
        <v>26</v>
      </c>
      <c r="G1464" s="27">
        <f t="shared" si="35"/>
        <v>132.61499999999998</v>
      </c>
      <c r="H1464" s="128"/>
    </row>
    <row r="1465" spans="2:8" ht="24" thickBot="1">
      <c r="B1465" s="131" t="s">
        <v>19</v>
      </c>
      <c r="C1465" s="132"/>
      <c r="D1465" s="102">
        <v>762.99</v>
      </c>
      <c r="E1465" s="67">
        <v>0.7</v>
      </c>
      <c r="F1465" s="20" t="s">
        <v>26</v>
      </c>
      <c r="G1465" s="28">
        <f t="shared" si="35"/>
        <v>534.09299999999996</v>
      </c>
      <c r="H1465" s="128"/>
    </row>
    <row r="1466" spans="2:8" ht="24" thickBot="1">
      <c r="B1466" s="133" t="s">
        <v>28</v>
      </c>
      <c r="C1466" s="134"/>
      <c r="D1466" s="103">
        <v>1409.04</v>
      </c>
      <c r="E1466" s="68"/>
      <c r="F1466" s="24" t="s">
        <v>25</v>
      </c>
      <c r="G1466" s="29">
        <f t="shared" si="35"/>
        <v>0</v>
      </c>
      <c r="H1466" s="128"/>
    </row>
    <row r="1467" spans="2:8">
      <c r="B1467" s="129" t="s">
        <v>33</v>
      </c>
      <c r="C1467" s="130"/>
      <c r="D1467" s="101">
        <v>5358.15</v>
      </c>
      <c r="E1467" s="66">
        <v>3.5</v>
      </c>
      <c r="F1467" s="19" t="s">
        <v>25</v>
      </c>
      <c r="G1467" s="27">
        <f t="shared" si="35"/>
        <v>18753.524999999998</v>
      </c>
      <c r="H1467" s="128"/>
    </row>
    <row r="1468" spans="2:8">
      <c r="B1468" s="135" t="s">
        <v>27</v>
      </c>
      <c r="C1468" s="136"/>
      <c r="D1468" s="104">
        <v>246.53</v>
      </c>
      <c r="E1468" s="69"/>
      <c r="F1468" s="21" t="s">
        <v>25</v>
      </c>
      <c r="G1468" s="30">
        <f t="shared" si="35"/>
        <v>0</v>
      </c>
      <c r="H1468" s="128"/>
    </row>
    <row r="1469" spans="2:8">
      <c r="B1469" s="135" t="s">
        <v>29</v>
      </c>
      <c r="C1469" s="136"/>
      <c r="D1469" s="105">
        <v>4374.5</v>
      </c>
      <c r="E1469" s="70">
        <v>3.5</v>
      </c>
      <c r="F1469" s="21" t="s">
        <v>25</v>
      </c>
      <c r="G1469" s="30">
        <f t="shared" si="35"/>
        <v>15310.75</v>
      </c>
      <c r="H1469" s="128"/>
    </row>
    <row r="1470" spans="2:8">
      <c r="B1470" s="135" t="s">
        <v>30</v>
      </c>
      <c r="C1470" s="136"/>
      <c r="D1470" s="105">
        <v>1282.45</v>
      </c>
      <c r="E1470" s="70">
        <v>3.5</v>
      </c>
      <c r="F1470" s="21" t="s">
        <v>25</v>
      </c>
      <c r="G1470" s="30">
        <f t="shared" si="35"/>
        <v>4488.5749999999998</v>
      </c>
      <c r="H1470" s="128"/>
    </row>
    <row r="1471" spans="2:8">
      <c r="B1471" s="135" t="s">
        <v>32</v>
      </c>
      <c r="C1471" s="136"/>
      <c r="D1471" s="105">
        <v>1000.47</v>
      </c>
      <c r="E1471" s="70">
        <v>3.5</v>
      </c>
      <c r="F1471" s="21" t="s">
        <v>25</v>
      </c>
      <c r="G1471" s="30">
        <f>D1471*E1471</f>
        <v>3501.645</v>
      </c>
      <c r="H1471" s="128"/>
    </row>
    <row r="1472" spans="2:8" ht="24" thickBot="1">
      <c r="B1472" s="131" t="s">
        <v>31</v>
      </c>
      <c r="C1472" s="132"/>
      <c r="D1472" s="106">
        <v>778.61</v>
      </c>
      <c r="E1472" s="67">
        <v>35</v>
      </c>
      <c r="F1472" s="20" t="s">
        <v>25</v>
      </c>
      <c r="G1472" s="31">
        <f>D1472*E1472</f>
        <v>27251.350000000002</v>
      </c>
      <c r="H1472" s="128"/>
    </row>
    <row r="1473" spans="2:8">
      <c r="C1473" s="3"/>
      <c r="D1473" s="3"/>
      <c r="E1473" s="4"/>
      <c r="F1473" s="4"/>
      <c r="H1473" s="45"/>
    </row>
    <row r="1474" spans="2:8" ht="25.5">
      <c r="C1474" s="14" t="s">
        <v>14</v>
      </c>
      <c r="D1474" s="6"/>
    </row>
    <row r="1475" spans="2:8" ht="20.25">
      <c r="C1475" s="107" t="s">
        <v>6</v>
      </c>
      <c r="D1475" s="51" t="s">
        <v>0</v>
      </c>
      <c r="E1475" s="9">
        <f>IF(G1463&gt;0, ROUND((G1463+D1456)/D1456,2), 0)</f>
        <v>1.01</v>
      </c>
      <c r="F1475" s="9"/>
      <c r="G1475" s="10"/>
      <c r="H1475" s="7"/>
    </row>
    <row r="1476" spans="2:8">
      <c r="C1476" s="107"/>
      <c r="D1476" s="51" t="s">
        <v>1</v>
      </c>
      <c r="E1476" s="9">
        <f>IF(SUM(G1464:G1465)&gt;0,ROUND((G1464+G1465+D1456)/D1456,2),0)</f>
        <v>1.05</v>
      </c>
      <c r="F1476" s="9"/>
      <c r="G1476" s="11"/>
      <c r="H1476" s="47"/>
    </row>
    <row r="1477" spans="2:8">
      <c r="C1477" s="107"/>
      <c r="D1477" s="51" t="s">
        <v>2</v>
      </c>
      <c r="E1477" s="9">
        <f>IF(G1466&gt;0,ROUND((G1466+D1456)/D1456,2),0)</f>
        <v>0</v>
      </c>
      <c r="F1477" s="12"/>
      <c r="G1477" s="11"/>
    </row>
    <row r="1478" spans="2:8">
      <c r="C1478" s="107"/>
      <c r="D1478" s="13" t="s">
        <v>3</v>
      </c>
      <c r="E1478" s="32">
        <f>IF(SUM(G1467:G1472)&gt;0,ROUND((SUM(G1467:G1472)+D1456)/D1456,2),0)</f>
        <v>6.58</v>
      </c>
      <c r="F1478" s="10"/>
      <c r="G1478" s="11"/>
    </row>
    <row r="1479" spans="2:8" ht="25.5">
      <c r="D1479" s="33" t="s">
        <v>4</v>
      </c>
      <c r="E1479" s="34">
        <f>SUM(E1475:E1478)-IF(VALUE(COUNTIF(E1475:E1478,"&gt;0"))=4,3,0)-IF(VALUE(COUNTIF(E1475:E1478,"&gt;0"))=3,2,0)-IF(VALUE(COUNTIF(E1475:E1478,"&gt;0"))=2,1,0)</f>
        <v>6.6400000000000006</v>
      </c>
      <c r="F1479" s="25"/>
    </row>
    <row r="1480" spans="2:8">
      <c r="E1480" s="15"/>
    </row>
    <row r="1481" spans="2:8" ht="25.5">
      <c r="B1481" s="22"/>
      <c r="C1481" s="16" t="s">
        <v>23</v>
      </c>
      <c r="D1481" s="108">
        <f>E1479*D1456</f>
        <v>82480.619200000016</v>
      </c>
      <c r="E1481" s="108"/>
    </row>
    <row r="1482" spans="2:8" ht="20.25">
      <c r="C1482" s="17" t="s">
        <v>8</v>
      </c>
      <c r="D1482" s="109">
        <f>D1481/D1455</f>
        <v>112.21852952380955</v>
      </c>
      <c r="E1482" s="109"/>
      <c r="G1482" s="7"/>
      <c r="H1482" s="48"/>
    </row>
    <row r="1492" spans="2:8" ht="60.75">
      <c r="B1492" s="110" t="s">
        <v>73</v>
      </c>
      <c r="C1492" s="110"/>
      <c r="D1492" s="110"/>
      <c r="E1492" s="110"/>
      <c r="F1492" s="110"/>
      <c r="G1492" s="110"/>
      <c r="H1492" s="110"/>
    </row>
    <row r="1493" spans="2:8">
      <c r="B1493" s="111" t="s">
        <v>37</v>
      </c>
      <c r="C1493" s="111"/>
      <c r="D1493" s="111"/>
      <c r="E1493" s="111"/>
      <c r="F1493" s="111"/>
      <c r="G1493" s="111"/>
    </row>
    <row r="1494" spans="2:8">
      <c r="C1494" s="52"/>
      <c r="G1494" s="7"/>
    </row>
    <row r="1495" spans="2:8" ht="25.5">
      <c r="C1495" s="14" t="s">
        <v>5</v>
      </c>
      <c r="D1495" s="6"/>
    </row>
    <row r="1496" spans="2:8" ht="20.25">
      <c r="B1496" s="10"/>
      <c r="C1496" s="112" t="s">
        <v>15</v>
      </c>
      <c r="D1496" s="137" t="s">
        <v>89</v>
      </c>
      <c r="E1496" s="137"/>
      <c r="F1496" s="137"/>
      <c r="G1496" s="137"/>
      <c r="H1496" s="40"/>
    </row>
    <row r="1497" spans="2:8" ht="20.25">
      <c r="B1497" s="10"/>
      <c r="C1497" s="113"/>
      <c r="D1497" s="137" t="s">
        <v>92</v>
      </c>
      <c r="E1497" s="137"/>
      <c r="F1497" s="137"/>
      <c r="G1497" s="137"/>
      <c r="H1497" s="40"/>
    </row>
    <row r="1498" spans="2:8" ht="20.25">
      <c r="B1498" s="10"/>
      <c r="C1498" s="114"/>
      <c r="D1498" s="137" t="s">
        <v>177</v>
      </c>
      <c r="E1498" s="137"/>
      <c r="F1498" s="137"/>
      <c r="G1498" s="137"/>
      <c r="H1498" s="40"/>
    </row>
    <row r="1499" spans="2:8">
      <c r="C1499" s="35" t="s">
        <v>12</v>
      </c>
      <c r="D1499" s="53">
        <v>5</v>
      </c>
      <c r="E1499" s="49"/>
      <c r="F1499" s="10"/>
    </row>
    <row r="1500" spans="2:8">
      <c r="C1500" s="1" t="s">
        <v>9</v>
      </c>
      <c r="D1500" s="54">
        <v>1000</v>
      </c>
      <c r="E1500" s="116" t="s">
        <v>16</v>
      </c>
      <c r="F1500" s="117"/>
      <c r="G1500" s="120">
        <f>D1501/D1500</f>
        <v>17.606849999999998</v>
      </c>
    </row>
    <row r="1501" spans="2:8">
      <c r="C1501" s="1" t="s">
        <v>10</v>
      </c>
      <c r="D1501" s="54">
        <v>17606.849999999999</v>
      </c>
      <c r="E1501" s="118"/>
      <c r="F1501" s="119"/>
      <c r="G1501" s="121"/>
    </row>
    <row r="1502" spans="2:8">
      <c r="C1502" s="37"/>
      <c r="D1502" s="38"/>
      <c r="E1502" s="50"/>
    </row>
    <row r="1503" spans="2:8">
      <c r="C1503" s="36" t="s">
        <v>7</v>
      </c>
      <c r="D1503" s="63" t="s">
        <v>126</v>
      </c>
    </row>
    <row r="1504" spans="2:8">
      <c r="C1504" s="36" t="s">
        <v>11</v>
      </c>
      <c r="D1504" s="63">
        <v>45</v>
      </c>
    </row>
    <row r="1505" spans="2:8">
      <c r="C1505" s="36" t="s">
        <v>13</v>
      </c>
      <c r="D1505" s="61" t="s">
        <v>34</v>
      </c>
      <c r="E1505" s="41"/>
    </row>
    <row r="1506" spans="2:8" ht="24" thickBot="1">
      <c r="C1506" s="42"/>
      <c r="D1506" s="42"/>
    </row>
    <row r="1507" spans="2:8" ht="48" thickBot="1">
      <c r="B1507" s="122" t="s">
        <v>17</v>
      </c>
      <c r="C1507" s="123"/>
      <c r="D1507" s="23" t="s">
        <v>20</v>
      </c>
      <c r="E1507" s="124" t="s">
        <v>22</v>
      </c>
      <c r="F1507" s="125"/>
      <c r="G1507" s="2" t="s">
        <v>21</v>
      </c>
    </row>
    <row r="1508" spans="2:8" ht="24" thickBot="1">
      <c r="B1508" s="126" t="s">
        <v>36</v>
      </c>
      <c r="C1508" s="127"/>
      <c r="D1508" s="62">
        <v>50.01</v>
      </c>
      <c r="E1508" s="65">
        <v>5</v>
      </c>
      <c r="F1508" s="18" t="s">
        <v>25</v>
      </c>
      <c r="G1508" s="26">
        <f t="shared" ref="G1508:G1515" si="36">D1508*E1508</f>
        <v>250.04999999999998</v>
      </c>
      <c r="H1508" s="128"/>
    </row>
    <row r="1509" spans="2:8">
      <c r="B1509" s="129" t="s">
        <v>18</v>
      </c>
      <c r="C1509" s="130"/>
      <c r="D1509" s="101">
        <v>189.45</v>
      </c>
      <c r="E1509" s="66">
        <v>0.8</v>
      </c>
      <c r="F1509" s="19" t="s">
        <v>26</v>
      </c>
      <c r="G1509" s="27">
        <f t="shared" si="36"/>
        <v>151.56</v>
      </c>
      <c r="H1509" s="128"/>
    </row>
    <row r="1510" spans="2:8" ht="24" thickBot="1">
      <c r="B1510" s="131" t="s">
        <v>19</v>
      </c>
      <c r="C1510" s="132"/>
      <c r="D1510" s="102">
        <v>762.99</v>
      </c>
      <c r="E1510" s="67">
        <v>0.8</v>
      </c>
      <c r="F1510" s="20" t="s">
        <v>26</v>
      </c>
      <c r="G1510" s="28">
        <f t="shared" si="36"/>
        <v>610.39200000000005</v>
      </c>
      <c r="H1510" s="128"/>
    </row>
    <row r="1511" spans="2:8" ht="24" thickBot="1">
      <c r="B1511" s="133" t="s">
        <v>28</v>
      </c>
      <c r="C1511" s="134"/>
      <c r="D1511" s="103">
        <v>1409.04</v>
      </c>
      <c r="E1511" s="68"/>
      <c r="F1511" s="24" t="s">
        <v>25</v>
      </c>
      <c r="G1511" s="29">
        <f t="shared" si="36"/>
        <v>0</v>
      </c>
      <c r="H1511" s="128"/>
    </row>
    <row r="1512" spans="2:8">
      <c r="B1512" s="129" t="s">
        <v>33</v>
      </c>
      <c r="C1512" s="130"/>
      <c r="D1512" s="101">
        <v>5358.15</v>
      </c>
      <c r="E1512" s="66">
        <v>5</v>
      </c>
      <c r="F1512" s="19" t="s">
        <v>25</v>
      </c>
      <c r="G1512" s="27">
        <f t="shared" si="36"/>
        <v>26790.75</v>
      </c>
      <c r="H1512" s="128"/>
    </row>
    <row r="1513" spans="2:8">
      <c r="B1513" s="135" t="s">
        <v>27</v>
      </c>
      <c r="C1513" s="136"/>
      <c r="D1513" s="104">
        <v>246.53</v>
      </c>
      <c r="E1513" s="69"/>
      <c r="F1513" s="21" t="s">
        <v>25</v>
      </c>
      <c r="G1513" s="30">
        <f t="shared" si="36"/>
        <v>0</v>
      </c>
      <c r="H1513" s="128"/>
    </row>
    <row r="1514" spans="2:8">
      <c r="B1514" s="135" t="s">
        <v>29</v>
      </c>
      <c r="C1514" s="136"/>
      <c r="D1514" s="105">
        <v>4374.5</v>
      </c>
      <c r="E1514" s="70">
        <v>5</v>
      </c>
      <c r="F1514" s="21" t="s">
        <v>25</v>
      </c>
      <c r="G1514" s="30">
        <f t="shared" si="36"/>
        <v>21872.5</v>
      </c>
      <c r="H1514" s="128"/>
    </row>
    <row r="1515" spans="2:8">
      <c r="B1515" s="135" t="s">
        <v>30</v>
      </c>
      <c r="C1515" s="136"/>
      <c r="D1515" s="105">
        <v>1282.45</v>
      </c>
      <c r="E1515" s="70">
        <v>5</v>
      </c>
      <c r="F1515" s="21" t="s">
        <v>25</v>
      </c>
      <c r="G1515" s="30">
        <f t="shared" si="36"/>
        <v>6412.25</v>
      </c>
      <c r="H1515" s="128"/>
    </row>
    <row r="1516" spans="2:8">
      <c r="B1516" s="135" t="s">
        <v>32</v>
      </c>
      <c r="C1516" s="136"/>
      <c r="D1516" s="105">
        <v>1000.47</v>
      </c>
      <c r="E1516" s="70">
        <v>5</v>
      </c>
      <c r="F1516" s="21" t="s">
        <v>25</v>
      </c>
      <c r="G1516" s="30">
        <f>D1516*E1516</f>
        <v>5002.3500000000004</v>
      </c>
      <c r="H1516" s="128"/>
    </row>
    <row r="1517" spans="2:8" ht="24" thickBot="1">
      <c r="B1517" s="131" t="s">
        <v>31</v>
      </c>
      <c r="C1517" s="132"/>
      <c r="D1517" s="106">
        <v>778.61</v>
      </c>
      <c r="E1517" s="67">
        <v>50</v>
      </c>
      <c r="F1517" s="20" t="s">
        <v>25</v>
      </c>
      <c r="G1517" s="31">
        <f>D1517*E1517</f>
        <v>38930.5</v>
      </c>
      <c r="H1517" s="128"/>
    </row>
    <row r="1518" spans="2:8">
      <c r="C1518" s="3"/>
      <c r="D1518" s="3"/>
      <c r="E1518" s="4"/>
      <c r="F1518" s="4"/>
      <c r="H1518" s="45"/>
    </row>
    <row r="1519" spans="2:8" ht="25.5">
      <c r="C1519" s="14" t="s">
        <v>14</v>
      </c>
      <c r="D1519" s="6"/>
    </row>
    <row r="1520" spans="2:8" ht="20.25">
      <c r="C1520" s="107" t="s">
        <v>6</v>
      </c>
      <c r="D1520" s="51" t="s">
        <v>0</v>
      </c>
      <c r="E1520" s="9">
        <f>IF(G1508&gt;0, ROUND((G1508+D1501)/D1501,2), 0)</f>
        <v>1.01</v>
      </c>
      <c r="F1520" s="9"/>
      <c r="G1520" s="10"/>
      <c r="H1520" s="7"/>
    </row>
    <row r="1521" spans="2:8">
      <c r="C1521" s="107"/>
      <c r="D1521" s="51" t="s">
        <v>1</v>
      </c>
      <c r="E1521" s="9">
        <f>IF(SUM(G1509:G1510)&gt;0,ROUND((G1509+G1510+D1501)/D1501,2),0)</f>
        <v>1.04</v>
      </c>
      <c r="F1521" s="9"/>
      <c r="G1521" s="11"/>
      <c r="H1521" s="47"/>
    </row>
    <row r="1522" spans="2:8">
      <c r="C1522" s="107"/>
      <c r="D1522" s="51" t="s">
        <v>2</v>
      </c>
      <c r="E1522" s="9">
        <f>IF(G1511&gt;0,ROUND((G1511+D1501)/D1501,2),0)</f>
        <v>0</v>
      </c>
      <c r="F1522" s="12"/>
      <c r="G1522" s="11"/>
    </row>
    <row r="1523" spans="2:8">
      <c r="C1523" s="107"/>
      <c r="D1523" s="13" t="s">
        <v>3</v>
      </c>
      <c r="E1523" s="32">
        <f>IF(SUM(G1512:G1517)&gt;0,ROUND((SUM(G1512:G1517)+D1501)/D1501,2),0)</f>
        <v>6.62</v>
      </c>
      <c r="F1523" s="10"/>
      <c r="G1523" s="11"/>
    </row>
    <row r="1524" spans="2:8" ht="25.5">
      <c r="D1524" s="33" t="s">
        <v>4</v>
      </c>
      <c r="E1524" s="34">
        <f>SUM(E1520:E1523)-IF(VALUE(COUNTIF(E1520:E1523,"&gt;0"))=4,3,0)-IF(VALUE(COUNTIF(E1520:E1523,"&gt;0"))=3,2,0)-IF(VALUE(COUNTIF(E1520:E1523,"&gt;0"))=2,1,0)</f>
        <v>6.67</v>
      </c>
      <c r="F1524" s="25"/>
    </row>
    <row r="1525" spans="2:8">
      <c r="E1525" s="15"/>
    </row>
    <row r="1526" spans="2:8" ht="25.5">
      <c r="B1526" s="22"/>
      <c r="C1526" s="16" t="s">
        <v>23</v>
      </c>
      <c r="D1526" s="108">
        <f>E1524*D1501</f>
        <v>117437.68949999999</v>
      </c>
      <c r="E1526" s="108"/>
    </row>
    <row r="1527" spans="2:8" ht="20.25">
      <c r="C1527" s="17" t="s">
        <v>8</v>
      </c>
      <c r="D1527" s="109">
        <f>D1526/D1500</f>
        <v>117.43768949999999</v>
      </c>
      <c r="E1527" s="109"/>
      <c r="G1527" s="7"/>
      <c r="H1527" s="48"/>
    </row>
    <row r="1537" spans="2:8" ht="60.75">
      <c r="B1537" s="110" t="s">
        <v>74</v>
      </c>
      <c r="C1537" s="110"/>
      <c r="D1537" s="110"/>
      <c r="E1537" s="110"/>
      <c r="F1537" s="110"/>
      <c r="G1537" s="110"/>
      <c r="H1537" s="110"/>
    </row>
    <row r="1538" spans="2:8">
      <c r="B1538" s="111" t="s">
        <v>37</v>
      </c>
      <c r="C1538" s="111"/>
      <c r="D1538" s="111"/>
      <c r="E1538" s="111"/>
      <c r="F1538" s="111"/>
      <c r="G1538" s="111"/>
    </row>
    <row r="1539" spans="2:8">
      <c r="C1539" s="52"/>
      <c r="G1539" s="7"/>
    </row>
    <row r="1540" spans="2:8" ht="25.5">
      <c r="C1540" s="14" t="s">
        <v>5</v>
      </c>
      <c r="D1540" s="6"/>
    </row>
    <row r="1541" spans="2:8" ht="20.25">
      <c r="B1541" s="10"/>
      <c r="C1541" s="112" t="s">
        <v>15</v>
      </c>
      <c r="D1541" s="137" t="s">
        <v>89</v>
      </c>
      <c r="E1541" s="137"/>
      <c r="F1541" s="137"/>
      <c r="G1541" s="137"/>
      <c r="H1541" s="40"/>
    </row>
    <row r="1542" spans="2:8" ht="20.25">
      <c r="B1542" s="10"/>
      <c r="C1542" s="113"/>
      <c r="D1542" s="137" t="s">
        <v>92</v>
      </c>
      <c r="E1542" s="137"/>
      <c r="F1542" s="137"/>
      <c r="G1542" s="137"/>
      <c r="H1542" s="40"/>
    </row>
    <row r="1543" spans="2:8" ht="20.25">
      <c r="B1543" s="10"/>
      <c r="C1543" s="114"/>
      <c r="D1543" s="137" t="s">
        <v>178</v>
      </c>
      <c r="E1543" s="137"/>
      <c r="F1543" s="137"/>
      <c r="G1543" s="137"/>
      <c r="H1543" s="40"/>
    </row>
    <row r="1544" spans="2:8">
      <c r="C1544" s="35" t="s">
        <v>12</v>
      </c>
      <c r="D1544" s="53">
        <v>2.2000000000000002</v>
      </c>
      <c r="E1544" s="49"/>
      <c r="F1544" s="10"/>
    </row>
    <row r="1545" spans="2:8">
      <c r="C1545" s="1" t="s">
        <v>9</v>
      </c>
      <c r="D1545" s="54">
        <v>550</v>
      </c>
      <c r="E1545" s="116" t="s">
        <v>16</v>
      </c>
      <c r="F1545" s="117"/>
      <c r="G1545" s="120">
        <f>D1546/D1545</f>
        <v>22.763345454545455</v>
      </c>
    </row>
    <row r="1546" spans="2:8">
      <c r="C1546" s="1" t="s">
        <v>10</v>
      </c>
      <c r="D1546" s="54">
        <v>12519.84</v>
      </c>
      <c r="E1546" s="118"/>
      <c r="F1546" s="119"/>
      <c r="G1546" s="121"/>
    </row>
    <row r="1547" spans="2:8">
      <c r="C1547" s="37"/>
      <c r="D1547" s="38"/>
      <c r="E1547" s="50"/>
    </row>
    <row r="1548" spans="2:8">
      <c r="C1548" s="36" t="s">
        <v>7</v>
      </c>
      <c r="D1548" s="63" t="s">
        <v>179</v>
      </c>
    </row>
    <row r="1549" spans="2:8">
      <c r="C1549" s="36" t="s">
        <v>11</v>
      </c>
      <c r="D1549" s="63">
        <v>50</v>
      </c>
    </row>
    <row r="1550" spans="2:8">
      <c r="C1550" s="36" t="s">
        <v>13</v>
      </c>
      <c r="D1550" s="61" t="s">
        <v>34</v>
      </c>
      <c r="E1550" s="41"/>
    </row>
    <row r="1551" spans="2:8" ht="24" thickBot="1">
      <c r="C1551" s="42"/>
      <c r="D1551" s="42"/>
    </row>
    <row r="1552" spans="2:8" ht="48" thickBot="1">
      <c r="B1552" s="122" t="s">
        <v>17</v>
      </c>
      <c r="C1552" s="123"/>
      <c r="D1552" s="23" t="s">
        <v>20</v>
      </c>
      <c r="E1552" s="124" t="s">
        <v>22</v>
      </c>
      <c r="F1552" s="125"/>
      <c r="G1552" s="2" t="s">
        <v>21</v>
      </c>
    </row>
    <row r="1553" spans="2:8" ht="24" thickBot="1">
      <c r="B1553" s="126" t="s">
        <v>36</v>
      </c>
      <c r="C1553" s="127"/>
      <c r="D1553" s="62">
        <v>50.01</v>
      </c>
      <c r="E1553" s="65">
        <v>2.2000000000000002</v>
      </c>
      <c r="F1553" s="18" t="s">
        <v>25</v>
      </c>
      <c r="G1553" s="26">
        <f t="shared" ref="G1553:G1560" si="37">D1553*E1553</f>
        <v>110.02200000000001</v>
      </c>
      <c r="H1553" s="128"/>
    </row>
    <row r="1554" spans="2:8">
      <c r="B1554" s="129" t="s">
        <v>18</v>
      </c>
      <c r="C1554" s="130"/>
      <c r="D1554" s="101">
        <v>189.45</v>
      </c>
      <c r="E1554" s="66">
        <v>0.7</v>
      </c>
      <c r="F1554" s="19" t="s">
        <v>26</v>
      </c>
      <c r="G1554" s="27">
        <f t="shared" si="37"/>
        <v>132.61499999999998</v>
      </c>
      <c r="H1554" s="128"/>
    </row>
    <row r="1555" spans="2:8" ht="24" thickBot="1">
      <c r="B1555" s="131" t="s">
        <v>19</v>
      </c>
      <c r="C1555" s="132"/>
      <c r="D1555" s="102">
        <v>762.99</v>
      </c>
      <c r="E1555" s="67">
        <v>0.7</v>
      </c>
      <c r="F1555" s="20" t="s">
        <v>26</v>
      </c>
      <c r="G1555" s="28">
        <f t="shared" si="37"/>
        <v>534.09299999999996</v>
      </c>
      <c r="H1555" s="128"/>
    </row>
    <row r="1556" spans="2:8" ht="24" thickBot="1">
      <c r="B1556" s="133" t="s">
        <v>28</v>
      </c>
      <c r="C1556" s="134"/>
      <c r="D1556" s="103">
        <v>1409.04</v>
      </c>
      <c r="E1556" s="68"/>
      <c r="F1556" s="24" t="s">
        <v>25</v>
      </c>
      <c r="G1556" s="29">
        <f t="shared" si="37"/>
        <v>0</v>
      </c>
      <c r="H1556" s="128"/>
    </row>
    <row r="1557" spans="2:8">
      <c r="B1557" s="129" t="s">
        <v>33</v>
      </c>
      <c r="C1557" s="130"/>
      <c r="D1557" s="101">
        <v>5358.15</v>
      </c>
      <c r="E1557" s="66">
        <v>2.2000000000000002</v>
      </c>
      <c r="F1557" s="19" t="s">
        <v>25</v>
      </c>
      <c r="G1557" s="27">
        <f t="shared" si="37"/>
        <v>11787.93</v>
      </c>
      <c r="H1557" s="128"/>
    </row>
    <row r="1558" spans="2:8">
      <c r="B1558" s="135" t="s">
        <v>27</v>
      </c>
      <c r="C1558" s="136"/>
      <c r="D1558" s="104">
        <v>246.53</v>
      </c>
      <c r="E1558" s="69"/>
      <c r="F1558" s="21" t="s">
        <v>25</v>
      </c>
      <c r="G1558" s="30">
        <f t="shared" si="37"/>
        <v>0</v>
      </c>
      <c r="H1558" s="128"/>
    </row>
    <row r="1559" spans="2:8">
      <c r="B1559" s="135" t="s">
        <v>29</v>
      </c>
      <c r="C1559" s="136"/>
      <c r="D1559" s="105">
        <v>4374.5</v>
      </c>
      <c r="E1559" s="70">
        <v>2.2000000000000002</v>
      </c>
      <c r="F1559" s="21" t="s">
        <v>25</v>
      </c>
      <c r="G1559" s="30">
        <f t="shared" si="37"/>
        <v>9623.9000000000015</v>
      </c>
      <c r="H1559" s="128"/>
    </row>
    <row r="1560" spans="2:8">
      <c r="B1560" s="135" t="s">
        <v>30</v>
      </c>
      <c r="C1560" s="136"/>
      <c r="D1560" s="105">
        <v>1282.45</v>
      </c>
      <c r="E1560" s="70">
        <v>2.2000000000000002</v>
      </c>
      <c r="F1560" s="21" t="s">
        <v>25</v>
      </c>
      <c r="G1560" s="30">
        <f t="shared" si="37"/>
        <v>2821.3900000000003</v>
      </c>
      <c r="H1560" s="128"/>
    </row>
    <row r="1561" spans="2:8">
      <c r="B1561" s="135" t="s">
        <v>32</v>
      </c>
      <c r="C1561" s="136"/>
      <c r="D1561" s="105">
        <v>1000.47</v>
      </c>
      <c r="E1561" s="70">
        <v>2.2000000000000002</v>
      </c>
      <c r="F1561" s="21" t="s">
        <v>25</v>
      </c>
      <c r="G1561" s="30">
        <f>D1561*E1561</f>
        <v>2201.0340000000001</v>
      </c>
      <c r="H1561" s="128"/>
    </row>
    <row r="1562" spans="2:8" ht="24" thickBot="1">
      <c r="B1562" s="131" t="s">
        <v>31</v>
      </c>
      <c r="C1562" s="132"/>
      <c r="D1562" s="106">
        <v>778.61</v>
      </c>
      <c r="E1562" s="67">
        <v>22</v>
      </c>
      <c r="F1562" s="20" t="s">
        <v>25</v>
      </c>
      <c r="G1562" s="31">
        <f>D1562*E1562</f>
        <v>17129.420000000002</v>
      </c>
      <c r="H1562" s="128"/>
    </row>
    <row r="1563" spans="2:8">
      <c r="C1563" s="3"/>
      <c r="D1563" s="3"/>
      <c r="E1563" s="4"/>
      <c r="F1563" s="4"/>
      <c r="H1563" s="45"/>
    </row>
    <row r="1564" spans="2:8" ht="25.5">
      <c r="C1564" s="14" t="s">
        <v>14</v>
      </c>
      <c r="D1564" s="6"/>
    </row>
    <row r="1565" spans="2:8" ht="20.25">
      <c r="C1565" s="107" t="s">
        <v>6</v>
      </c>
      <c r="D1565" s="51" t="s">
        <v>0</v>
      </c>
      <c r="E1565" s="9">
        <f>IF(G1553&gt;0, ROUND((G1553+D1546)/D1546,2), 0)</f>
        <v>1.01</v>
      </c>
      <c r="F1565" s="9"/>
      <c r="G1565" s="10"/>
      <c r="H1565" s="7"/>
    </row>
    <row r="1566" spans="2:8">
      <c r="C1566" s="107"/>
      <c r="D1566" s="51" t="s">
        <v>1</v>
      </c>
      <c r="E1566" s="9">
        <f>IF(SUM(G1554:G1555)&gt;0,ROUND((G1554+G1555+D1546)/D1546,2),0)</f>
        <v>1.05</v>
      </c>
      <c r="F1566" s="9"/>
      <c r="G1566" s="11"/>
      <c r="H1566" s="47"/>
    </row>
    <row r="1567" spans="2:8">
      <c r="C1567" s="107"/>
      <c r="D1567" s="51" t="s">
        <v>2</v>
      </c>
      <c r="E1567" s="9">
        <f>IF(G1556&gt;0,ROUND((G1556+D1546)/D1546,2),0)</f>
        <v>0</v>
      </c>
      <c r="F1567" s="12"/>
      <c r="G1567" s="11"/>
    </row>
    <row r="1568" spans="2:8">
      <c r="C1568" s="107"/>
      <c r="D1568" s="13" t="s">
        <v>3</v>
      </c>
      <c r="E1568" s="32">
        <f>IF(SUM(G1557:G1562)&gt;0,ROUND((SUM(G1557:G1562)+D1546)/D1546,2),0)</f>
        <v>4.4800000000000004</v>
      </c>
      <c r="F1568" s="10"/>
      <c r="G1568" s="11"/>
    </row>
    <row r="1569" spans="2:8" ht="25.5">
      <c r="D1569" s="33" t="s">
        <v>4</v>
      </c>
      <c r="E1569" s="34">
        <f>SUM(E1565:E1568)-IF(VALUE(COUNTIF(E1565:E1568,"&gt;0"))=4,3,0)-IF(VALUE(COUNTIF(E1565:E1568,"&gt;0"))=3,2,0)-IF(VALUE(COUNTIF(E1565:E1568,"&gt;0"))=2,1,0)</f>
        <v>4.5400000000000009</v>
      </c>
      <c r="F1569" s="25"/>
    </row>
    <row r="1570" spans="2:8">
      <c r="E1570" s="15"/>
    </row>
    <row r="1571" spans="2:8" ht="25.5">
      <c r="B1571" s="22"/>
      <c r="C1571" s="16" t="s">
        <v>23</v>
      </c>
      <c r="D1571" s="108">
        <f>E1569*D1546</f>
        <v>56840.073600000011</v>
      </c>
      <c r="E1571" s="108"/>
    </row>
    <row r="1572" spans="2:8" ht="20.25">
      <c r="C1572" s="17" t="s">
        <v>8</v>
      </c>
      <c r="D1572" s="109">
        <f>D1571/D1545</f>
        <v>103.34558836363638</v>
      </c>
      <c r="E1572" s="109"/>
      <c r="G1572" s="7"/>
      <c r="H1572" s="48"/>
    </row>
    <row r="1575" spans="2:8" ht="60.75">
      <c r="B1575" s="110" t="s">
        <v>75</v>
      </c>
      <c r="C1575" s="110"/>
      <c r="D1575" s="110"/>
      <c r="E1575" s="110"/>
      <c r="F1575" s="110"/>
      <c r="G1575" s="110"/>
      <c r="H1575" s="110"/>
    </row>
    <row r="1576" spans="2:8">
      <c r="B1576" s="111" t="s">
        <v>37</v>
      </c>
      <c r="C1576" s="111"/>
      <c r="D1576" s="111"/>
      <c r="E1576" s="111"/>
      <c r="F1576" s="111"/>
      <c r="G1576" s="111"/>
    </row>
    <row r="1577" spans="2:8">
      <c r="C1577" s="52"/>
      <c r="G1577" s="7"/>
    </row>
    <row r="1578" spans="2:8" ht="25.5">
      <c r="C1578" s="14" t="s">
        <v>5</v>
      </c>
      <c r="D1578" s="6"/>
    </row>
    <row r="1579" spans="2:8" ht="20.25">
      <c r="B1579" s="10"/>
      <c r="C1579" s="112" t="s">
        <v>15</v>
      </c>
      <c r="D1579" s="137" t="s">
        <v>89</v>
      </c>
      <c r="E1579" s="137"/>
      <c r="F1579" s="137"/>
      <c r="G1579" s="137"/>
      <c r="H1579" s="40"/>
    </row>
    <row r="1580" spans="2:8" ht="20.25">
      <c r="B1580" s="10"/>
      <c r="C1580" s="113"/>
      <c r="D1580" s="137" t="s">
        <v>92</v>
      </c>
      <c r="E1580" s="137"/>
      <c r="F1580" s="137"/>
      <c r="G1580" s="137"/>
      <c r="H1580" s="40"/>
    </row>
    <row r="1581" spans="2:8" ht="20.25">
      <c r="B1581" s="10"/>
      <c r="C1581" s="114"/>
      <c r="D1581" s="137" t="s">
        <v>180</v>
      </c>
      <c r="E1581" s="137"/>
      <c r="F1581" s="137"/>
      <c r="G1581" s="137"/>
      <c r="H1581" s="40"/>
    </row>
    <row r="1582" spans="2:8">
      <c r="C1582" s="35" t="s">
        <v>12</v>
      </c>
      <c r="D1582" s="53">
        <v>2.8</v>
      </c>
      <c r="E1582" s="49"/>
      <c r="F1582" s="10"/>
    </row>
    <row r="1583" spans="2:8">
      <c r="C1583" s="1" t="s">
        <v>9</v>
      </c>
      <c r="D1583" s="54">
        <v>724</v>
      </c>
      <c r="E1583" s="116" t="s">
        <v>16</v>
      </c>
      <c r="F1583" s="117"/>
      <c r="G1583" s="120">
        <f>D1584/D1583</f>
        <v>31.467513812154696</v>
      </c>
    </row>
    <row r="1584" spans="2:8">
      <c r="C1584" s="1" t="s">
        <v>10</v>
      </c>
      <c r="D1584" s="54">
        <v>22782.48</v>
      </c>
      <c r="E1584" s="118"/>
      <c r="F1584" s="119"/>
      <c r="G1584" s="121"/>
    </row>
    <row r="1585" spans="2:8">
      <c r="C1585" s="37"/>
      <c r="D1585" s="38"/>
      <c r="E1585" s="50"/>
    </row>
    <row r="1586" spans="2:8">
      <c r="C1586" s="36" t="s">
        <v>7</v>
      </c>
      <c r="D1586" s="63" t="s">
        <v>181</v>
      </c>
    </row>
    <row r="1587" spans="2:8">
      <c r="C1587" s="36" t="s">
        <v>11</v>
      </c>
      <c r="D1587" s="63">
        <v>50</v>
      </c>
    </row>
    <row r="1588" spans="2:8">
      <c r="C1588" s="36" t="s">
        <v>13</v>
      </c>
      <c r="D1588" s="61" t="s">
        <v>34</v>
      </c>
      <c r="E1588" s="41"/>
    </row>
    <row r="1589" spans="2:8" ht="24" thickBot="1">
      <c r="C1589" s="42"/>
      <c r="D1589" s="42"/>
    </row>
    <row r="1590" spans="2:8" ht="48" thickBot="1">
      <c r="B1590" s="122" t="s">
        <v>17</v>
      </c>
      <c r="C1590" s="123"/>
      <c r="D1590" s="23" t="s">
        <v>20</v>
      </c>
      <c r="E1590" s="124" t="s">
        <v>22</v>
      </c>
      <c r="F1590" s="125"/>
      <c r="G1590" s="2" t="s">
        <v>21</v>
      </c>
    </row>
    <row r="1591" spans="2:8" ht="24" thickBot="1">
      <c r="B1591" s="126" t="s">
        <v>36</v>
      </c>
      <c r="C1591" s="127"/>
      <c r="D1591" s="62">
        <v>50.01</v>
      </c>
      <c r="E1591" s="65">
        <v>2.8</v>
      </c>
      <c r="F1591" s="18" t="s">
        <v>25</v>
      </c>
      <c r="G1591" s="26">
        <f t="shared" ref="G1591:G1598" si="38">D1591*E1591</f>
        <v>140.02799999999999</v>
      </c>
      <c r="H1591" s="128"/>
    </row>
    <row r="1592" spans="2:8">
      <c r="B1592" s="129" t="s">
        <v>18</v>
      </c>
      <c r="C1592" s="130"/>
      <c r="D1592" s="101">
        <v>189.45</v>
      </c>
      <c r="E1592" s="66">
        <v>1.1000000000000001</v>
      </c>
      <c r="F1592" s="19" t="s">
        <v>26</v>
      </c>
      <c r="G1592" s="27">
        <f t="shared" si="38"/>
        <v>208.39500000000001</v>
      </c>
      <c r="H1592" s="128"/>
    </row>
    <row r="1593" spans="2:8" ht="24" thickBot="1">
      <c r="B1593" s="131" t="s">
        <v>19</v>
      </c>
      <c r="C1593" s="132"/>
      <c r="D1593" s="102">
        <v>762.99</v>
      </c>
      <c r="E1593" s="67">
        <v>1.1000000000000001</v>
      </c>
      <c r="F1593" s="20" t="s">
        <v>26</v>
      </c>
      <c r="G1593" s="28">
        <f t="shared" si="38"/>
        <v>839.2890000000001</v>
      </c>
      <c r="H1593" s="128"/>
    </row>
    <row r="1594" spans="2:8" ht="24" thickBot="1">
      <c r="B1594" s="133" t="s">
        <v>28</v>
      </c>
      <c r="C1594" s="134"/>
      <c r="D1594" s="103">
        <v>1409.04</v>
      </c>
      <c r="E1594" s="68"/>
      <c r="F1594" s="24" t="s">
        <v>25</v>
      </c>
      <c r="G1594" s="29">
        <f t="shared" si="38"/>
        <v>0</v>
      </c>
      <c r="H1594" s="128"/>
    </row>
    <row r="1595" spans="2:8">
      <c r="B1595" s="129" t="s">
        <v>33</v>
      </c>
      <c r="C1595" s="130"/>
      <c r="D1595" s="101">
        <v>5358.15</v>
      </c>
      <c r="E1595" s="66">
        <v>2.8</v>
      </c>
      <c r="F1595" s="19" t="s">
        <v>25</v>
      </c>
      <c r="G1595" s="27">
        <f t="shared" si="38"/>
        <v>15002.819999999998</v>
      </c>
      <c r="H1595" s="128"/>
    </row>
    <row r="1596" spans="2:8">
      <c r="B1596" s="135" t="s">
        <v>27</v>
      </c>
      <c r="C1596" s="136"/>
      <c r="D1596" s="104">
        <v>246.53</v>
      </c>
      <c r="E1596" s="69"/>
      <c r="F1596" s="21" t="s">
        <v>25</v>
      </c>
      <c r="G1596" s="30">
        <f t="shared" si="38"/>
        <v>0</v>
      </c>
      <c r="H1596" s="128"/>
    </row>
    <row r="1597" spans="2:8">
      <c r="B1597" s="135" t="s">
        <v>29</v>
      </c>
      <c r="C1597" s="136"/>
      <c r="D1597" s="105">
        <v>4374.5</v>
      </c>
      <c r="E1597" s="70">
        <v>2.8</v>
      </c>
      <c r="F1597" s="21" t="s">
        <v>25</v>
      </c>
      <c r="G1597" s="30">
        <f t="shared" si="38"/>
        <v>12248.599999999999</v>
      </c>
      <c r="H1597" s="128"/>
    </row>
    <row r="1598" spans="2:8">
      <c r="B1598" s="135" t="s">
        <v>30</v>
      </c>
      <c r="C1598" s="136"/>
      <c r="D1598" s="105">
        <v>1282.45</v>
      </c>
      <c r="E1598" s="70">
        <v>2.8</v>
      </c>
      <c r="F1598" s="21" t="s">
        <v>25</v>
      </c>
      <c r="G1598" s="30">
        <f t="shared" si="38"/>
        <v>3590.8599999999997</v>
      </c>
      <c r="H1598" s="128"/>
    </row>
    <row r="1599" spans="2:8">
      <c r="B1599" s="135" t="s">
        <v>32</v>
      </c>
      <c r="C1599" s="136"/>
      <c r="D1599" s="105">
        <v>1000.47</v>
      </c>
      <c r="E1599" s="70">
        <v>2.8</v>
      </c>
      <c r="F1599" s="21" t="s">
        <v>25</v>
      </c>
      <c r="G1599" s="30">
        <f>D1599*E1599</f>
        <v>2801.3159999999998</v>
      </c>
      <c r="H1599" s="128"/>
    </row>
    <row r="1600" spans="2:8" ht="24" thickBot="1">
      <c r="B1600" s="131" t="s">
        <v>31</v>
      </c>
      <c r="C1600" s="132"/>
      <c r="D1600" s="106">
        <v>778.61</v>
      </c>
      <c r="E1600" s="67">
        <v>28</v>
      </c>
      <c r="F1600" s="20" t="s">
        <v>25</v>
      </c>
      <c r="G1600" s="31">
        <f>D1600*E1600</f>
        <v>21801.08</v>
      </c>
      <c r="H1600" s="128"/>
    </row>
    <row r="1601" spans="2:8">
      <c r="C1601" s="3"/>
      <c r="D1601" s="3"/>
      <c r="E1601" s="4"/>
      <c r="F1601" s="4"/>
      <c r="H1601" s="45"/>
    </row>
    <row r="1602" spans="2:8" ht="25.5">
      <c r="C1602" s="14" t="s">
        <v>14</v>
      </c>
      <c r="D1602" s="6"/>
    </row>
    <row r="1603" spans="2:8" ht="20.25">
      <c r="C1603" s="107" t="s">
        <v>6</v>
      </c>
      <c r="D1603" s="51" t="s">
        <v>0</v>
      </c>
      <c r="E1603" s="9">
        <f>IF(G1591&gt;0, ROUND((G1591+D1584)/D1584,2), 0)</f>
        <v>1.01</v>
      </c>
      <c r="F1603" s="9"/>
      <c r="G1603" s="10"/>
      <c r="H1603" s="7"/>
    </row>
    <row r="1604" spans="2:8">
      <c r="C1604" s="107"/>
      <c r="D1604" s="51" t="s">
        <v>1</v>
      </c>
      <c r="E1604" s="9">
        <f>IF(SUM(G1592:G1593)&gt;0,ROUND((G1592+G1593+D1584)/D1584,2),0)</f>
        <v>1.05</v>
      </c>
      <c r="F1604" s="9"/>
      <c r="G1604" s="11"/>
      <c r="H1604" s="47"/>
    </row>
    <row r="1605" spans="2:8">
      <c r="C1605" s="107"/>
      <c r="D1605" s="51" t="s">
        <v>2</v>
      </c>
      <c r="E1605" s="9">
        <f>IF(G1594&gt;0,ROUND((G1594+D1584)/D1584,2),0)</f>
        <v>0</v>
      </c>
      <c r="F1605" s="12"/>
      <c r="G1605" s="11"/>
    </row>
    <row r="1606" spans="2:8">
      <c r="C1606" s="107"/>
      <c r="D1606" s="13" t="s">
        <v>3</v>
      </c>
      <c r="E1606" s="32">
        <f>IF(SUM(G1595:G1600)&gt;0,ROUND((SUM(G1595:G1600)+D1584)/D1584,2),0)</f>
        <v>3.43</v>
      </c>
      <c r="F1606" s="10"/>
      <c r="G1606" s="11"/>
    </row>
    <row r="1607" spans="2:8" ht="25.5">
      <c r="D1607" s="33" t="s">
        <v>4</v>
      </c>
      <c r="E1607" s="34">
        <f>SUM(E1603:E1606)-IF(VALUE(COUNTIF(E1603:E1606,"&gt;0"))=4,3,0)-IF(VALUE(COUNTIF(E1603:E1606,"&gt;0"))=3,2,0)-IF(VALUE(COUNTIF(E1603:E1606,"&gt;0"))=2,1,0)</f>
        <v>3.49</v>
      </c>
      <c r="F1607" s="25"/>
    </row>
    <row r="1608" spans="2:8">
      <c r="E1608" s="15"/>
    </row>
    <row r="1609" spans="2:8" ht="25.5">
      <c r="B1609" s="22"/>
      <c r="C1609" s="16" t="s">
        <v>23</v>
      </c>
      <c r="D1609" s="108">
        <f>E1607*D1584</f>
        <v>79510.855200000005</v>
      </c>
      <c r="E1609" s="108"/>
    </row>
    <row r="1610" spans="2:8" ht="20.25">
      <c r="C1610" s="17" t="s">
        <v>8</v>
      </c>
      <c r="D1610" s="109">
        <f>D1609/D1583</f>
        <v>109.82162320441989</v>
      </c>
      <c r="E1610" s="109"/>
      <c r="G1610" s="7"/>
      <c r="H1610" s="48"/>
    </row>
    <row r="1620" spans="2:8" ht="60.75">
      <c r="B1620" s="110" t="s">
        <v>76</v>
      </c>
      <c r="C1620" s="110"/>
      <c r="D1620" s="110"/>
      <c r="E1620" s="110"/>
      <c r="F1620" s="110"/>
      <c r="G1620" s="110"/>
      <c r="H1620" s="110"/>
    </row>
    <row r="1621" spans="2:8">
      <c r="B1621" s="111" t="s">
        <v>37</v>
      </c>
      <c r="C1621" s="111"/>
      <c r="D1621" s="111"/>
      <c r="E1621" s="111"/>
      <c r="F1621" s="111"/>
      <c r="G1621" s="111"/>
    </row>
    <row r="1622" spans="2:8">
      <c r="C1622" s="52"/>
      <c r="G1622" s="7"/>
    </row>
    <row r="1623" spans="2:8" ht="25.5">
      <c r="C1623" s="14" t="s">
        <v>5</v>
      </c>
      <c r="D1623" s="6"/>
    </row>
    <row r="1624" spans="2:8" ht="20.25">
      <c r="B1624" s="10"/>
      <c r="C1624" s="112" t="s">
        <v>15</v>
      </c>
      <c r="D1624" s="137" t="s">
        <v>89</v>
      </c>
      <c r="E1624" s="137"/>
      <c r="F1624" s="137"/>
      <c r="G1624" s="137"/>
      <c r="H1624" s="40"/>
    </row>
    <row r="1625" spans="2:8" ht="20.25">
      <c r="B1625" s="10"/>
      <c r="C1625" s="113"/>
      <c r="D1625" s="137" t="s">
        <v>92</v>
      </c>
      <c r="E1625" s="137"/>
      <c r="F1625" s="137"/>
      <c r="G1625" s="137"/>
      <c r="H1625" s="40"/>
    </row>
    <row r="1626" spans="2:8" ht="20.25">
      <c r="B1626" s="10"/>
      <c r="C1626" s="114"/>
      <c r="D1626" s="137" t="s">
        <v>182</v>
      </c>
      <c r="E1626" s="137"/>
      <c r="F1626" s="137"/>
      <c r="G1626" s="137"/>
      <c r="H1626" s="40"/>
    </row>
    <row r="1627" spans="2:8">
      <c r="C1627" s="35" t="s">
        <v>12</v>
      </c>
      <c r="D1627" s="53">
        <v>3</v>
      </c>
      <c r="E1627" s="49"/>
      <c r="F1627" s="10"/>
    </row>
    <row r="1628" spans="2:8">
      <c r="C1628" s="1" t="s">
        <v>9</v>
      </c>
      <c r="D1628" s="54">
        <v>624</v>
      </c>
      <c r="E1628" s="116" t="s">
        <v>16</v>
      </c>
      <c r="F1628" s="117"/>
      <c r="G1628" s="120">
        <f>D1629/D1628</f>
        <v>13.945144230769232</v>
      </c>
    </row>
    <row r="1629" spans="2:8">
      <c r="C1629" s="1" t="s">
        <v>10</v>
      </c>
      <c r="D1629" s="54">
        <v>8701.77</v>
      </c>
      <c r="E1629" s="118"/>
      <c r="F1629" s="119"/>
      <c r="G1629" s="121"/>
    </row>
    <row r="1630" spans="2:8">
      <c r="C1630" s="37"/>
      <c r="D1630" s="38"/>
      <c r="E1630" s="50"/>
    </row>
    <row r="1631" spans="2:8">
      <c r="C1631" s="36" t="s">
        <v>7</v>
      </c>
      <c r="D1631" s="63" t="s">
        <v>183</v>
      </c>
    </row>
    <row r="1632" spans="2:8">
      <c r="C1632" s="36" t="s">
        <v>11</v>
      </c>
      <c r="D1632" s="63">
        <v>45</v>
      </c>
    </row>
    <row r="1633" spans="2:8">
      <c r="C1633" s="36" t="s">
        <v>13</v>
      </c>
      <c r="D1633" s="61" t="s">
        <v>34</v>
      </c>
      <c r="E1633" s="41"/>
    </row>
    <row r="1634" spans="2:8" ht="24" thickBot="1">
      <c r="C1634" s="42"/>
      <c r="D1634" s="42"/>
    </row>
    <row r="1635" spans="2:8" ht="48" thickBot="1">
      <c r="B1635" s="122" t="s">
        <v>17</v>
      </c>
      <c r="C1635" s="123"/>
      <c r="D1635" s="23" t="s">
        <v>20</v>
      </c>
      <c r="E1635" s="124" t="s">
        <v>22</v>
      </c>
      <c r="F1635" s="125"/>
      <c r="G1635" s="2" t="s">
        <v>21</v>
      </c>
    </row>
    <row r="1636" spans="2:8" ht="24" thickBot="1">
      <c r="B1636" s="126" t="s">
        <v>36</v>
      </c>
      <c r="C1636" s="127"/>
      <c r="D1636" s="62">
        <v>50.01</v>
      </c>
      <c r="E1636" s="65">
        <v>3</v>
      </c>
      <c r="F1636" s="18" t="s">
        <v>25</v>
      </c>
      <c r="G1636" s="26">
        <f t="shared" ref="G1636:G1643" si="39">D1636*E1636</f>
        <v>150.03</v>
      </c>
      <c r="H1636" s="128"/>
    </row>
    <row r="1637" spans="2:8">
      <c r="B1637" s="129" t="s">
        <v>18</v>
      </c>
      <c r="C1637" s="130"/>
      <c r="D1637" s="101">
        <v>189.45</v>
      </c>
      <c r="E1637" s="66">
        <v>1</v>
      </c>
      <c r="F1637" s="19" t="s">
        <v>26</v>
      </c>
      <c r="G1637" s="27">
        <f t="shared" si="39"/>
        <v>189.45</v>
      </c>
      <c r="H1637" s="128"/>
    </row>
    <row r="1638" spans="2:8" ht="24" thickBot="1">
      <c r="B1638" s="131" t="s">
        <v>19</v>
      </c>
      <c r="C1638" s="132"/>
      <c r="D1638" s="102">
        <v>762.99</v>
      </c>
      <c r="E1638" s="67">
        <v>1</v>
      </c>
      <c r="F1638" s="20" t="s">
        <v>26</v>
      </c>
      <c r="G1638" s="28">
        <f t="shared" si="39"/>
        <v>762.99</v>
      </c>
      <c r="H1638" s="128"/>
    </row>
    <row r="1639" spans="2:8" ht="24" thickBot="1">
      <c r="B1639" s="133" t="s">
        <v>28</v>
      </c>
      <c r="C1639" s="134"/>
      <c r="D1639" s="103">
        <v>1409.04</v>
      </c>
      <c r="E1639" s="68"/>
      <c r="F1639" s="24" t="s">
        <v>25</v>
      </c>
      <c r="G1639" s="29">
        <f t="shared" si="39"/>
        <v>0</v>
      </c>
      <c r="H1639" s="128"/>
    </row>
    <row r="1640" spans="2:8">
      <c r="B1640" s="129" t="s">
        <v>33</v>
      </c>
      <c r="C1640" s="130"/>
      <c r="D1640" s="101">
        <v>5358.15</v>
      </c>
      <c r="E1640" s="66">
        <v>3</v>
      </c>
      <c r="F1640" s="19" t="s">
        <v>25</v>
      </c>
      <c r="G1640" s="27">
        <f t="shared" si="39"/>
        <v>16074.449999999999</v>
      </c>
      <c r="H1640" s="128"/>
    </row>
    <row r="1641" spans="2:8">
      <c r="B1641" s="135" t="s">
        <v>27</v>
      </c>
      <c r="C1641" s="136"/>
      <c r="D1641" s="104">
        <v>246.53</v>
      </c>
      <c r="E1641" s="69"/>
      <c r="F1641" s="21" t="s">
        <v>25</v>
      </c>
      <c r="G1641" s="30">
        <f t="shared" si="39"/>
        <v>0</v>
      </c>
      <c r="H1641" s="128"/>
    </row>
    <row r="1642" spans="2:8">
      <c r="B1642" s="135" t="s">
        <v>29</v>
      </c>
      <c r="C1642" s="136"/>
      <c r="D1642" s="105">
        <v>4374.5</v>
      </c>
      <c r="E1642" s="70">
        <v>3</v>
      </c>
      <c r="F1642" s="21" t="s">
        <v>25</v>
      </c>
      <c r="G1642" s="30">
        <f t="shared" si="39"/>
        <v>13123.5</v>
      </c>
      <c r="H1642" s="128"/>
    </row>
    <row r="1643" spans="2:8">
      <c r="B1643" s="135" t="s">
        <v>30</v>
      </c>
      <c r="C1643" s="136"/>
      <c r="D1643" s="105">
        <v>1282.45</v>
      </c>
      <c r="E1643" s="70">
        <v>3</v>
      </c>
      <c r="F1643" s="21" t="s">
        <v>25</v>
      </c>
      <c r="G1643" s="30">
        <f t="shared" si="39"/>
        <v>3847.3500000000004</v>
      </c>
      <c r="H1643" s="128"/>
    </row>
    <row r="1644" spans="2:8">
      <c r="B1644" s="135" t="s">
        <v>32</v>
      </c>
      <c r="C1644" s="136"/>
      <c r="D1644" s="105">
        <v>1000.47</v>
      </c>
      <c r="E1644" s="70">
        <v>3</v>
      </c>
      <c r="F1644" s="21" t="s">
        <v>25</v>
      </c>
      <c r="G1644" s="30">
        <f>D1644*E1644</f>
        <v>3001.41</v>
      </c>
      <c r="H1644" s="128"/>
    </row>
    <row r="1645" spans="2:8" ht="24" thickBot="1">
      <c r="B1645" s="131" t="s">
        <v>31</v>
      </c>
      <c r="C1645" s="132"/>
      <c r="D1645" s="106">
        <v>778.61</v>
      </c>
      <c r="E1645" s="67">
        <v>30</v>
      </c>
      <c r="F1645" s="20" t="s">
        <v>25</v>
      </c>
      <c r="G1645" s="31">
        <f>D1645*E1645</f>
        <v>23358.3</v>
      </c>
      <c r="H1645" s="128"/>
    </row>
    <row r="1646" spans="2:8">
      <c r="C1646" s="3"/>
      <c r="D1646" s="3"/>
      <c r="E1646" s="4"/>
      <c r="F1646" s="4"/>
      <c r="H1646" s="45"/>
    </row>
    <row r="1647" spans="2:8" ht="25.5">
      <c r="C1647" s="14" t="s">
        <v>14</v>
      </c>
      <c r="D1647" s="6"/>
    </row>
    <row r="1648" spans="2:8" ht="20.25">
      <c r="C1648" s="107" t="s">
        <v>6</v>
      </c>
      <c r="D1648" s="51" t="s">
        <v>0</v>
      </c>
      <c r="E1648" s="9">
        <f>IF(G1636&gt;0, ROUND((G1636+D1629)/D1629,2), 0)</f>
        <v>1.02</v>
      </c>
      <c r="F1648" s="9"/>
      <c r="G1648" s="10"/>
      <c r="H1648" s="7"/>
    </row>
    <row r="1649" spans="2:8">
      <c r="C1649" s="107"/>
      <c r="D1649" s="51" t="s">
        <v>1</v>
      </c>
      <c r="E1649" s="9">
        <f>IF(SUM(G1637:G1638)&gt;0,ROUND((G1637+G1638+D1629)/D1629,2),0)</f>
        <v>1.1100000000000001</v>
      </c>
      <c r="F1649" s="9"/>
      <c r="G1649" s="11"/>
      <c r="H1649" s="47"/>
    </row>
    <row r="1650" spans="2:8">
      <c r="C1650" s="107"/>
      <c r="D1650" s="51" t="s">
        <v>2</v>
      </c>
      <c r="E1650" s="9">
        <f>IF(G1639&gt;0,ROUND((G1639+D1629)/D1629,2),0)</f>
        <v>0</v>
      </c>
      <c r="F1650" s="12"/>
      <c r="G1650" s="11"/>
    </row>
    <row r="1651" spans="2:8">
      <c r="C1651" s="107"/>
      <c r="D1651" s="13" t="s">
        <v>3</v>
      </c>
      <c r="E1651" s="32">
        <f>IF(SUM(G1640:G1645)&gt;0,ROUND((SUM(G1640:G1645)+D1629)/D1629,2),0)</f>
        <v>7.83</v>
      </c>
      <c r="F1651" s="10"/>
      <c r="G1651" s="11"/>
    </row>
    <row r="1652" spans="2:8" ht="25.5">
      <c r="D1652" s="33" t="s">
        <v>4</v>
      </c>
      <c r="E1652" s="34">
        <f>SUM(E1648:E1651)-IF(VALUE(COUNTIF(E1648:E1651,"&gt;0"))=4,3,0)-IF(VALUE(COUNTIF(E1648:E1651,"&gt;0"))=3,2,0)-IF(VALUE(COUNTIF(E1648:E1651,"&gt;0"))=2,1,0)</f>
        <v>7.9600000000000009</v>
      </c>
      <c r="F1652" s="25"/>
    </row>
    <row r="1653" spans="2:8">
      <c r="E1653" s="15"/>
    </row>
    <row r="1654" spans="2:8" ht="25.5">
      <c r="B1654" s="22"/>
      <c r="C1654" s="16" t="s">
        <v>23</v>
      </c>
      <c r="D1654" s="108">
        <f>E1652*D1629</f>
        <v>69266.089200000017</v>
      </c>
      <c r="E1654" s="108"/>
    </row>
    <row r="1655" spans="2:8" ht="20.25">
      <c r="C1655" s="17" t="s">
        <v>8</v>
      </c>
      <c r="D1655" s="109">
        <f>D1654/D1628</f>
        <v>111.0033480769231</v>
      </c>
      <c r="E1655" s="109"/>
      <c r="G1655" s="7"/>
      <c r="H1655" s="48"/>
    </row>
    <row r="1665" spans="2:8" ht="60.75">
      <c r="B1665" s="110" t="s">
        <v>77</v>
      </c>
      <c r="C1665" s="110"/>
      <c r="D1665" s="110"/>
      <c r="E1665" s="110"/>
      <c r="F1665" s="110"/>
      <c r="G1665" s="110"/>
      <c r="H1665" s="110"/>
    </row>
    <row r="1666" spans="2:8">
      <c r="B1666" s="111" t="s">
        <v>37</v>
      </c>
      <c r="C1666" s="111"/>
      <c r="D1666" s="111"/>
      <c r="E1666" s="111"/>
      <c r="F1666" s="111"/>
      <c r="G1666" s="111"/>
    </row>
    <row r="1667" spans="2:8">
      <c r="C1667" s="52"/>
      <c r="G1667" s="7"/>
    </row>
    <row r="1668" spans="2:8" ht="25.5">
      <c r="C1668" s="14" t="s">
        <v>5</v>
      </c>
      <c r="D1668" s="6"/>
    </row>
    <row r="1669" spans="2:8" ht="20.25">
      <c r="B1669" s="10"/>
      <c r="C1669" s="112" t="s">
        <v>15</v>
      </c>
      <c r="D1669" s="137" t="s">
        <v>89</v>
      </c>
      <c r="E1669" s="137"/>
      <c r="F1669" s="137"/>
      <c r="G1669" s="137"/>
      <c r="H1669" s="40"/>
    </row>
    <row r="1670" spans="2:8" ht="20.25">
      <c r="B1670" s="10"/>
      <c r="C1670" s="113"/>
      <c r="D1670" s="137" t="s">
        <v>92</v>
      </c>
      <c r="E1670" s="137"/>
      <c r="F1670" s="137"/>
      <c r="G1670" s="137"/>
      <c r="H1670" s="40"/>
    </row>
    <row r="1671" spans="2:8" ht="20.25">
      <c r="B1671" s="10"/>
      <c r="C1671" s="114"/>
      <c r="D1671" s="137" t="s">
        <v>257</v>
      </c>
      <c r="E1671" s="137"/>
      <c r="F1671" s="137"/>
      <c r="G1671" s="137"/>
      <c r="H1671" s="40"/>
    </row>
    <row r="1672" spans="2:8">
      <c r="C1672" s="35" t="s">
        <v>12</v>
      </c>
      <c r="D1672" s="53">
        <v>3.5</v>
      </c>
      <c r="E1672" s="49"/>
      <c r="F1672" s="10"/>
    </row>
    <row r="1673" spans="2:8">
      <c r="C1673" s="1" t="s">
        <v>9</v>
      </c>
      <c r="D1673" s="54">
        <v>1044</v>
      </c>
      <c r="E1673" s="116" t="s">
        <v>16</v>
      </c>
      <c r="F1673" s="117"/>
      <c r="G1673" s="120">
        <f>D1674/D1673</f>
        <v>38.267011494252877</v>
      </c>
    </row>
    <row r="1674" spans="2:8">
      <c r="C1674" s="1" t="s">
        <v>10</v>
      </c>
      <c r="D1674" s="54">
        <v>39950.76</v>
      </c>
      <c r="E1674" s="118"/>
      <c r="F1674" s="119"/>
      <c r="G1674" s="121"/>
    </row>
    <row r="1675" spans="2:8">
      <c r="C1675" s="37"/>
      <c r="D1675" s="38"/>
      <c r="E1675" s="50"/>
    </row>
    <row r="1676" spans="2:8">
      <c r="C1676" s="36" t="s">
        <v>7</v>
      </c>
      <c r="D1676" s="63" t="s">
        <v>184</v>
      </c>
    </row>
    <row r="1677" spans="2:8">
      <c r="C1677" s="36" t="s">
        <v>11</v>
      </c>
      <c r="D1677" s="63">
        <v>45</v>
      </c>
    </row>
    <row r="1678" spans="2:8">
      <c r="C1678" s="36" t="s">
        <v>13</v>
      </c>
      <c r="D1678" s="61" t="s">
        <v>34</v>
      </c>
      <c r="E1678" s="41"/>
    </row>
    <row r="1679" spans="2:8" ht="24" thickBot="1">
      <c r="C1679" s="42"/>
      <c r="D1679" s="42"/>
    </row>
    <row r="1680" spans="2:8" ht="48" thickBot="1">
      <c r="B1680" s="122" t="s">
        <v>17</v>
      </c>
      <c r="C1680" s="123"/>
      <c r="D1680" s="23" t="s">
        <v>20</v>
      </c>
      <c r="E1680" s="124" t="s">
        <v>22</v>
      </c>
      <c r="F1680" s="125"/>
      <c r="G1680" s="2" t="s">
        <v>21</v>
      </c>
    </row>
    <row r="1681" spans="2:8" ht="24" thickBot="1">
      <c r="B1681" s="126" t="s">
        <v>36</v>
      </c>
      <c r="C1681" s="127"/>
      <c r="D1681" s="62">
        <v>50.01</v>
      </c>
      <c r="E1681" s="65">
        <v>3.5</v>
      </c>
      <c r="F1681" s="18" t="s">
        <v>25</v>
      </c>
      <c r="G1681" s="26">
        <f t="shared" ref="G1681:G1688" si="40">D1681*E1681</f>
        <v>175.035</v>
      </c>
      <c r="H1681" s="128"/>
    </row>
    <row r="1682" spans="2:8">
      <c r="B1682" s="129" t="s">
        <v>18</v>
      </c>
      <c r="C1682" s="130"/>
      <c r="D1682" s="101">
        <v>189.45</v>
      </c>
      <c r="E1682" s="66">
        <v>0.8</v>
      </c>
      <c r="F1682" s="19" t="s">
        <v>26</v>
      </c>
      <c r="G1682" s="27">
        <f t="shared" si="40"/>
        <v>151.56</v>
      </c>
      <c r="H1682" s="128"/>
    </row>
    <row r="1683" spans="2:8" ht="24" thickBot="1">
      <c r="B1683" s="131" t="s">
        <v>19</v>
      </c>
      <c r="C1683" s="132"/>
      <c r="D1683" s="102">
        <v>762.99</v>
      </c>
      <c r="E1683" s="67">
        <v>0.8</v>
      </c>
      <c r="F1683" s="20" t="s">
        <v>26</v>
      </c>
      <c r="G1683" s="28">
        <f t="shared" si="40"/>
        <v>610.39200000000005</v>
      </c>
      <c r="H1683" s="128"/>
    </row>
    <row r="1684" spans="2:8" ht="24" thickBot="1">
      <c r="B1684" s="133" t="s">
        <v>28</v>
      </c>
      <c r="C1684" s="134"/>
      <c r="D1684" s="103">
        <v>1409.04</v>
      </c>
      <c r="E1684" s="68"/>
      <c r="F1684" s="24" t="s">
        <v>25</v>
      </c>
      <c r="G1684" s="29">
        <f t="shared" si="40"/>
        <v>0</v>
      </c>
      <c r="H1684" s="128"/>
    </row>
    <row r="1685" spans="2:8">
      <c r="B1685" s="129" t="s">
        <v>33</v>
      </c>
      <c r="C1685" s="130"/>
      <c r="D1685" s="101">
        <v>5358.15</v>
      </c>
      <c r="E1685" s="66">
        <v>3.5</v>
      </c>
      <c r="F1685" s="19" t="s">
        <v>25</v>
      </c>
      <c r="G1685" s="27">
        <f t="shared" si="40"/>
        <v>18753.524999999998</v>
      </c>
      <c r="H1685" s="128"/>
    </row>
    <row r="1686" spans="2:8">
      <c r="B1686" s="135" t="s">
        <v>27</v>
      </c>
      <c r="C1686" s="136"/>
      <c r="D1686" s="104">
        <v>246.53</v>
      </c>
      <c r="E1686" s="69"/>
      <c r="F1686" s="21" t="s">
        <v>25</v>
      </c>
      <c r="G1686" s="30">
        <f t="shared" si="40"/>
        <v>0</v>
      </c>
      <c r="H1686" s="128"/>
    </row>
    <row r="1687" spans="2:8">
      <c r="B1687" s="135" t="s">
        <v>29</v>
      </c>
      <c r="C1687" s="136"/>
      <c r="D1687" s="105">
        <v>4374.5</v>
      </c>
      <c r="E1687" s="70">
        <v>3.5</v>
      </c>
      <c r="F1687" s="21" t="s">
        <v>25</v>
      </c>
      <c r="G1687" s="30">
        <f t="shared" si="40"/>
        <v>15310.75</v>
      </c>
      <c r="H1687" s="128"/>
    </row>
    <row r="1688" spans="2:8">
      <c r="B1688" s="135" t="s">
        <v>30</v>
      </c>
      <c r="C1688" s="136"/>
      <c r="D1688" s="105">
        <v>1282.45</v>
      </c>
      <c r="E1688" s="70">
        <v>3.5</v>
      </c>
      <c r="F1688" s="21" t="s">
        <v>25</v>
      </c>
      <c r="G1688" s="30">
        <f t="shared" si="40"/>
        <v>4488.5749999999998</v>
      </c>
      <c r="H1688" s="128"/>
    </row>
    <row r="1689" spans="2:8">
      <c r="B1689" s="135" t="s">
        <v>32</v>
      </c>
      <c r="C1689" s="136"/>
      <c r="D1689" s="105">
        <v>1000.47</v>
      </c>
      <c r="E1689" s="70">
        <v>3.5</v>
      </c>
      <c r="F1689" s="21" t="s">
        <v>25</v>
      </c>
      <c r="G1689" s="30">
        <f>D1689*E1689</f>
        <v>3501.645</v>
      </c>
      <c r="H1689" s="128"/>
    </row>
    <row r="1690" spans="2:8" ht="24" thickBot="1">
      <c r="B1690" s="131" t="s">
        <v>31</v>
      </c>
      <c r="C1690" s="132"/>
      <c r="D1690" s="106">
        <v>778.61</v>
      </c>
      <c r="E1690" s="67">
        <v>35</v>
      </c>
      <c r="F1690" s="20" t="s">
        <v>25</v>
      </c>
      <c r="G1690" s="31">
        <f>D1690*E1690</f>
        <v>27251.350000000002</v>
      </c>
      <c r="H1690" s="128"/>
    </row>
    <row r="1691" spans="2:8">
      <c r="C1691" s="3"/>
      <c r="D1691" s="3"/>
      <c r="E1691" s="4"/>
      <c r="F1691" s="4"/>
      <c r="H1691" s="45"/>
    </row>
    <row r="1692" spans="2:8" ht="25.5">
      <c r="C1692" s="14" t="s">
        <v>14</v>
      </c>
      <c r="D1692" s="6"/>
    </row>
    <row r="1693" spans="2:8" ht="20.25">
      <c r="C1693" s="107" t="s">
        <v>6</v>
      </c>
      <c r="D1693" s="51" t="s">
        <v>0</v>
      </c>
      <c r="E1693" s="9">
        <f>IF(G1681&gt;0, ROUND((G1681+D1674)/D1674,2), 0)</f>
        <v>1</v>
      </c>
      <c r="F1693" s="9"/>
      <c r="G1693" s="10"/>
      <c r="H1693" s="7"/>
    </row>
    <row r="1694" spans="2:8">
      <c r="C1694" s="107"/>
      <c r="D1694" s="51" t="s">
        <v>1</v>
      </c>
      <c r="E1694" s="9">
        <f>IF(SUM(G1682:G1683)&gt;0,ROUND((G1682+G1683+D1674)/D1674,2),0)</f>
        <v>1.02</v>
      </c>
      <c r="F1694" s="9"/>
      <c r="G1694" s="11"/>
      <c r="H1694" s="47"/>
    </row>
    <row r="1695" spans="2:8">
      <c r="C1695" s="107"/>
      <c r="D1695" s="51" t="s">
        <v>2</v>
      </c>
      <c r="E1695" s="9">
        <f>IF(G1684&gt;0,ROUND((G1684+D1674)/D1674,2),0)</f>
        <v>0</v>
      </c>
      <c r="F1695" s="12"/>
      <c r="G1695" s="11"/>
    </row>
    <row r="1696" spans="2:8">
      <c r="C1696" s="107"/>
      <c r="D1696" s="13" t="s">
        <v>3</v>
      </c>
      <c r="E1696" s="32">
        <f>IF(SUM(G1685:G1690)&gt;0,ROUND((SUM(G1685:G1690)+D1674)/D1674,2),0)</f>
        <v>2.73</v>
      </c>
      <c r="F1696" s="10"/>
      <c r="G1696" s="11"/>
    </row>
    <row r="1697" spans="2:8" ht="25.5">
      <c r="D1697" s="33" t="s">
        <v>4</v>
      </c>
      <c r="E1697" s="34">
        <f>SUM(E1693:E1696)-IF(VALUE(COUNTIF(E1693:E1696,"&gt;0"))=4,3,0)-IF(VALUE(COUNTIF(E1693:E1696,"&gt;0"))=3,2,0)-IF(VALUE(COUNTIF(E1693:E1696,"&gt;0"))=2,1,0)</f>
        <v>2.75</v>
      </c>
      <c r="F1697" s="25"/>
    </row>
    <row r="1698" spans="2:8">
      <c r="E1698" s="15"/>
    </row>
    <row r="1699" spans="2:8" ht="25.5">
      <c r="B1699" s="22"/>
      <c r="C1699" s="16" t="s">
        <v>23</v>
      </c>
      <c r="D1699" s="108">
        <f>E1697*D1674</f>
        <v>109864.59000000001</v>
      </c>
      <c r="E1699" s="108"/>
    </row>
    <row r="1700" spans="2:8" ht="20.25">
      <c r="C1700" s="17" t="s">
        <v>8</v>
      </c>
      <c r="D1700" s="109">
        <f>D1699/D1673</f>
        <v>105.23428160919541</v>
      </c>
      <c r="E1700" s="109"/>
      <c r="G1700" s="7"/>
      <c r="H1700" s="48"/>
    </row>
    <row r="1703" spans="2:8" ht="60.75">
      <c r="B1703" s="110" t="s">
        <v>78</v>
      </c>
      <c r="C1703" s="110"/>
      <c r="D1703" s="110"/>
      <c r="E1703" s="110"/>
      <c r="F1703" s="110"/>
      <c r="G1703" s="110"/>
      <c r="H1703" s="110"/>
    </row>
    <row r="1704" spans="2:8">
      <c r="B1704" s="111" t="s">
        <v>37</v>
      </c>
      <c r="C1704" s="111"/>
      <c r="D1704" s="111"/>
      <c r="E1704" s="111"/>
      <c r="F1704" s="111"/>
      <c r="G1704" s="111"/>
    </row>
    <row r="1705" spans="2:8">
      <c r="C1705" s="52"/>
      <c r="G1705" s="7"/>
    </row>
    <row r="1706" spans="2:8" ht="25.5">
      <c r="C1706" s="14" t="s">
        <v>5</v>
      </c>
      <c r="D1706" s="6"/>
    </row>
    <row r="1707" spans="2:8" ht="20.25">
      <c r="B1707" s="10"/>
      <c r="C1707" s="112" t="s">
        <v>15</v>
      </c>
      <c r="D1707" s="137" t="s">
        <v>89</v>
      </c>
      <c r="E1707" s="137"/>
      <c r="F1707" s="137"/>
      <c r="G1707" s="137"/>
      <c r="H1707" s="40"/>
    </row>
    <row r="1708" spans="2:8" ht="20.25">
      <c r="B1708" s="10"/>
      <c r="C1708" s="113"/>
      <c r="D1708" s="137" t="s">
        <v>255</v>
      </c>
      <c r="E1708" s="137"/>
      <c r="F1708" s="137"/>
      <c r="G1708" s="137"/>
      <c r="H1708" s="40"/>
    </row>
    <row r="1709" spans="2:8" ht="20.25">
      <c r="B1709" s="10"/>
      <c r="C1709" s="114"/>
      <c r="D1709" s="137" t="s">
        <v>185</v>
      </c>
      <c r="E1709" s="137"/>
      <c r="F1709" s="137"/>
      <c r="G1709" s="137"/>
      <c r="H1709" s="40"/>
    </row>
    <row r="1710" spans="2:8">
      <c r="C1710" s="35" t="s">
        <v>12</v>
      </c>
      <c r="D1710" s="53">
        <v>4.2</v>
      </c>
      <c r="E1710" s="49"/>
      <c r="F1710" s="10"/>
    </row>
    <row r="1711" spans="2:8">
      <c r="C1711" s="1" t="s">
        <v>9</v>
      </c>
      <c r="D1711" s="54">
        <v>874</v>
      </c>
      <c r="E1711" s="116" t="s">
        <v>16</v>
      </c>
      <c r="F1711" s="117"/>
      <c r="G1711" s="120">
        <f>D1712/D1711</f>
        <v>18.52342105263158</v>
      </c>
    </row>
    <row r="1712" spans="2:8">
      <c r="C1712" s="1" t="s">
        <v>10</v>
      </c>
      <c r="D1712" s="54">
        <v>16189.47</v>
      </c>
      <c r="E1712" s="118"/>
      <c r="F1712" s="119"/>
      <c r="G1712" s="121"/>
    </row>
    <row r="1713" spans="2:8">
      <c r="C1713" s="37"/>
      <c r="D1713" s="38"/>
      <c r="E1713" s="50"/>
    </row>
    <row r="1714" spans="2:8">
      <c r="C1714" s="36" t="s">
        <v>7</v>
      </c>
      <c r="D1714" s="63" t="s">
        <v>116</v>
      </c>
    </row>
    <row r="1715" spans="2:8">
      <c r="C1715" s="36" t="s">
        <v>11</v>
      </c>
      <c r="D1715" s="63">
        <v>45</v>
      </c>
    </row>
    <row r="1716" spans="2:8">
      <c r="C1716" s="36" t="s">
        <v>13</v>
      </c>
      <c r="D1716" s="61" t="s">
        <v>34</v>
      </c>
      <c r="E1716" s="41"/>
    </row>
    <row r="1717" spans="2:8" ht="24" thickBot="1">
      <c r="C1717" s="42"/>
      <c r="D1717" s="42"/>
    </row>
    <row r="1718" spans="2:8" ht="48" thickBot="1">
      <c r="B1718" s="122" t="s">
        <v>17</v>
      </c>
      <c r="C1718" s="123"/>
      <c r="D1718" s="23" t="s">
        <v>20</v>
      </c>
      <c r="E1718" s="124" t="s">
        <v>22</v>
      </c>
      <c r="F1718" s="125"/>
      <c r="G1718" s="2" t="s">
        <v>21</v>
      </c>
    </row>
    <row r="1719" spans="2:8" ht="24" thickBot="1">
      <c r="B1719" s="126" t="s">
        <v>36</v>
      </c>
      <c r="C1719" s="127"/>
      <c r="D1719" s="62">
        <v>50.01</v>
      </c>
      <c r="E1719" s="65">
        <v>4.2</v>
      </c>
      <c r="F1719" s="18" t="s">
        <v>25</v>
      </c>
      <c r="G1719" s="26">
        <f t="shared" ref="G1719:G1726" si="41">D1719*E1719</f>
        <v>210.042</v>
      </c>
      <c r="H1719" s="128"/>
    </row>
    <row r="1720" spans="2:8">
      <c r="B1720" s="129" t="s">
        <v>18</v>
      </c>
      <c r="C1720" s="130"/>
      <c r="D1720" s="101">
        <v>189.45</v>
      </c>
      <c r="E1720" s="66">
        <v>0.8</v>
      </c>
      <c r="F1720" s="19" t="s">
        <v>26</v>
      </c>
      <c r="G1720" s="27">
        <f t="shared" si="41"/>
        <v>151.56</v>
      </c>
      <c r="H1720" s="128"/>
    </row>
    <row r="1721" spans="2:8" ht="24" thickBot="1">
      <c r="B1721" s="131" t="s">
        <v>19</v>
      </c>
      <c r="C1721" s="132"/>
      <c r="D1721" s="102">
        <v>762.99</v>
      </c>
      <c r="E1721" s="67">
        <v>0.8</v>
      </c>
      <c r="F1721" s="20" t="s">
        <v>26</v>
      </c>
      <c r="G1721" s="28">
        <f t="shared" si="41"/>
        <v>610.39200000000005</v>
      </c>
      <c r="H1721" s="128"/>
    </row>
    <row r="1722" spans="2:8" ht="24" thickBot="1">
      <c r="B1722" s="133" t="s">
        <v>28</v>
      </c>
      <c r="C1722" s="134"/>
      <c r="D1722" s="103">
        <v>1409.04</v>
      </c>
      <c r="E1722" s="68"/>
      <c r="F1722" s="24" t="s">
        <v>25</v>
      </c>
      <c r="G1722" s="29">
        <f t="shared" si="41"/>
        <v>0</v>
      </c>
      <c r="H1722" s="128"/>
    </row>
    <row r="1723" spans="2:8">
      <c r="B1723" s="129" t="s">
        <v>33</v>
      </c>
      <c r="C1723" s="130"/>
      <c r="D1723" s="101">
        <v>5358.15</v>
      </c>
      <c r="E1723" s="66">
        <v>4.2</v>
      </c>
      <c r="F1723" s="19" t="s">
        <v>25</v>
      </c>
      <c r="G1723" s="27">
        <f t="shared" si="41"/>
        <v>22504.23</v>
      </c>
      <c r="H1723" s="128"/>
    </row>
    <row r="1724" spans="2:8">
      <c r="B1724" s="135" t="s">
        <v>27</v>
      </c>
      <c r="C1724" s="136"/>
      <c r="D1724" s="104">
        <v>246.53</v>
      </c>
      <c r="E1724" s="69"/>
      <c r="F1724" s="21" t="s">
        <v>25</v>
      </c>
      <c r="G1724" s="30">
        <f t="shared" si="41"/>
        <v>0</v>
      </c>
      <c r="H1724" s="128"/>
    </row>
    <row r="1725" spans="2:8">
      <c r="B1725" s="135" t="s">
        <v>29</v>
      </c>
      <c r="C1725" s="136"/>
      <c r="D1725" s="105">
        <v>4374.5</v>
      </c>
      <c r="E1725" s="70">
        <v>4.2</v>
      </c>
      <c r="F1725" s="21" t="s">
        <v>25</v>
      </c>
      <c r="G1725" s="30">
        <f t="shared" si="41"/>
        <v>18372.900000000001</v>
      </c>
      <c r="H1725" s="128"/>
    </row>
    <row r="1726" spans="2:8">
      <c r="B1726" s="135" t="s">
        <v>30</v>
      </c>
      <c r="C1726" s="136"/>
      <c r="D1726" s="105">
        <v>1282.45</v>
      </c>
      <c r="E1726" s="70">
        <v>4.2</v>
      </c>
      <c r="F1726" s="21" t="s">
        <v>25</v>
      </c>
      <c r="G1726" s="30">
        <f t="shared" si="41"/>
        <v>5386.2900000000009</v>
      </c>
      <c r="H1726" s="128"/>
    </row>
    <row r="1727" spans="2:8">
      <c r="B1727" s="135" t="s">
        <v>32</v>
      </c>
      <c r="C1727" s="136"/>
      <c r="D1727" s="105">
        <v>1000.47</v>
      </c>
      <c r="E1727" s="70">
        <v>4.2</v>
      </c>
      <c r="F1727" s="21" t="s">
        <v>25</v>
      </c>
      <c r="G1727" s="30">
        <f>D1727*E1727</f>
        <v>4201.9740000000002</v>
      </c>
      <c r="H1727" s="128"/>
    </row>
    <row r="1728" spans="2:8" ht="24" thickBot="1">
      <c r="B1728" s="131" t="s">
        <v>31</v>
      </c>
      <c r="C1728" s="132"/>
      <c r="D1728" s="106">
        <v>778.61</v>
      </c>
      <c r="E1728" s="67">
        <v>42</v>
      </c>
      <c r="F1728" s="20" t="s">
        <v>25</v>
      </c>
      <c r="G1728" s="31">
        <f>D1728*E1728</f>
        <v>32701.62</v>
      </c>
      <c r="H1728" s="128"/>
    </row>
    <row r="1729" spans="2:8">
      <c r="C1729" s="3"/>
      <c r="D1729" s="3"/>
      <c r="E1729" s="4"/>
      <c r="F1729" s="4"/>
      <c r="H1729" s="45"/>
    </row>
    <row r="1730" spans="2:8" ht="25.5">
      <c r="C1730" s="14" t="s">
        <v>14</v>
      </c>
      <c r="D1730" s="6"/>
    </row>
    <row r="1731" spans="2:8" ht="20.25">
      <c r="C1731" s="107" t="s">
        <v>6</v>
      </c>
      <c r="D1731" s="51" t="s">
        <v>0</v>
      </c>
      <c r="E1731" s="9">
        <f>IF(G1719&gt;0, ROUND((G1719+D1712)/D1712,2), 0)</f>
        <v>1.01</v>
      </c>
      <c r="F1731" s="9"/>
      <c r="G1731" s="10"/>
      <c r="H1731" s="7"/>
    </row>
    <row r="1732" spans="2:8">
      <c r="C1732" s="107"/>
      <c r="D1732" s="51" t="s">
        <v>1</v>
      </c>
      <c r="E1732" s="9">
        <f>IF(SUM(G1720:G1721)&gt;0,ROUND((G1720+G1721+D1712)/D1712,2),0)</f>
        <v>1.05</v>
      </c>
      <c r="F1732" s="9"/>
      <c r="G1732" s="11"/>
      <c r="H1732" s="47"/>
    </row>
    <row r="1733" spans="2:8">
      <c r="C1733" s="107"/>
      <c r="D1733" s="51" t="s">
        <v>2</v>
      </c>
      <c r="E1733" s="9">
        <f>IF(G1722&gt;0,ROUND((G1722+D1712)/D1712,2),0)</f>
        <v>0</v>
      </c>
      <c r="F1733" s="12"/>
      <c r="G1733" s="11"/>
    </row>
    <row r="1734" spans="2:8">
      <c r="C1734" s="107"/>
      <c r="D1734" s="13" t="s">
        <v>3</v>
      </c>
      <c r="E1734" s="32">
        <f>IF(SUM(G1723:G1728)&gt;0,ROUND((SUM(G1723:G1728)+D1712)/D1712,2),0)</f>
        <v>6.14</v>
      </c>
      <c r="F1734" s="10"/>
      <c r="G1734" s="11"/>
    </row>
    <row r="1735" spans="2:8" ht="25.5">
      <c r="D1735" s="33" t="s">
        <v>4</v>
      </c>
      <c r="E1735" s="34">
        <f>SUM(E1731:E1734)-IF(VALUE(COUNTIF(E1731:E1734,"&gt;0"))=4,3,0)-IF(VALUE(COUNTIF(E1731:E1734,"&gt;0"))=3,2,0)-IF(VALUE(COUNTIF(E1731:E1734,"&gt;0"))=2,1,0)</f>
        <v>6.1999999999999993</v>
      </c>
      <c r="F1735" s="25"/>
    </row>
    <row r="1736" spans="2:8">
      <c r="E1736" s="15"/>
    </row>
    <row r="1737" spans="2:8" ht="25.5">
      <c r="B1737" s="22"/>
      <c r="C1737" s="16" t="s">
        <v>23</v>
      </c>
      <c r="D1737" s="108">
        <f>E1735*D1712</f>
        <v>100374.71399999998</v>
      </c>
      <c r="E1737" s="108"/>
    </row>
    <row r="1738" spans="2:8" ht="20.25">
      <c r="C1738" s="17" t="s">
        <v>8</v>
      </c>
      <c r="D1738" s="109">
        <f>D1737/D1711</f>
        <v>114.84521052631577</v>
      </c>
      <c r="E1738" s="109"/>
      <c r="G1738" s="7"/>
      <c r="H1738" s="48"/>
    </row>
    <row r="1748" spans="2:8" ht="60.75">
      <c r="B1748" s="110" t="s">
        <v>79</v>
      </c>
      <c r="C1748" s="110"/>
      <c r="D1748" s="110"/>
      <c r="E1748" s="110"/>
      <c r="F1748" s="110"/>
      <c r="G1748" s="110"/>
      <c r="H1748" s="110"/>
    </row>
    <row r="1749" spans="2:8">
      <c r="B1749" s="111" t="s">
        <v>37</v>
      </c>
      <c r="C1749" s="111"/>
      <c r="D1749" s="111"/>
      <c r="E1749" s="111"/>
      <c r="F1749" s="111"/>
      <c r="G1749" s="111"/>
    </row>
    <row r="1750" spans="2:8">
      <c r="C1750" s="52"/>
      <c r="G1750" s="7"/>
    </row>
    <row r="1751" spans="2:8" ht="25.5">
      <c r="C1751" s="14" t="s">
        <v>5</v>
      </c>
      <c r="D1751" s="6"/>
    </row>
    <row r="1752" spans="2:8" ht="20.25">
      <c r="B1752" s="10"/>
      <c r="C1752" s="112" t="s">
        <v>15</v>
      </c>
      <c r="D1752" s="137" t="s">
        <v>89</v>
      </c>
      <c r="E1752" s="137"/>
      <c r="F1752" s="137"/>
      <c r="G1752" s="137"/>
      <c r="H1752" s="40"/>
    </row>
    <row r="1753" spans="2:8" ht="20.25">
      <c r="B1753" s="10"/>
      <c r="C1753" s="113"/>
      <c r="D1753" s="137" t="s">
        <v>92</v>
      </c>
      <c r="E1753" s="137"/>
      <c r="F1753" s="137"/>
      <c r="G1753" s="137"/>
      <c r="H1753" s="40"/>
    </row>
    <row r="1754" spans="2:8" ht="20.25">
      <c r="B1754" s="10"/>
      <c r="C1754" s="114"/>
      <c r="D1754" s="137" t="s">
        <v>186</v>
      </c>
      <c r="E1754" s="137"/>
      <c r="F1754" s="137"/>
      <c r="G1754" s="137"/>
      <c r="H1754" s="40"/>
    </row>
    <row r="1755" spans="2:8">
      <c r="C1755" s="35" t="s">
        <v>12</v>
      </c>
      <c r="D1755" s="53">
        <v>2</v>
      </c>
      <c r="E1755" s="49"/>
      <c r="F1755" s="10"/>
    </row>
    <row r="1756" spans="2:8">
      <c r="C1756" s="1" t="s">
        <v>9</v>
      </c>
      <c r="D1756" s="54">
        <v>440</v>
      </c>
      <c r="E1756" s="116" t="s">
        <v>16</v>
      </c>
      <c r="F1756" s="117"/>
      <c r="G1756" s="120">
        <f>D1757/D1756</f>
        <v>15.163022727272727</v>
      </c>
    </row>
    <row r="1757" spans="2:8">
      <c r="C1757" s="1" t="s">
        <v>10</v>
      </c>
      <c r="D1757" s="54">
        <v>6671.73</v>
      </c>
      <c r="E1757" s="118"/>
      <c r="F1757" s="119"/>
      <c r="G1757" s="121"/>
    </row>
    <row r="1758" spans="2:8">
      <c r="C1758" s="37"/>
      <c r="D1758" s="38"/>
      <c r="E1758" s="50"/>
    </row>
    <row r="1759" spans="2:8">
      <c r="C1759" s="36" t="s">
        <v>7</v>
      </c>
      <c r="D1759" s="63" t="s">
        <v>187</v>
      </c>
    </row>
    <row r="1760" spans="2:8">
      <c r="C1760" s="36" t="s">
        <v>11</v>
      </c>
      <c r="D1760" s="63">
        <v>45</v>
      </c>
    </row>
    <row r="1761" spans="2:8">
      <c r="C1761" s="36" t="s">
        <v>13</v>
      </c>
      <c r="D1761" s="61" t="s">
        <v>34</v>
      </c>
      <c r="E1761" s="41"/>
    </row>
    <row r="1762" spans="2:8" ht="24" thickBot="1">
      <c r="C1762" s="42"/>
      <c r="D1762" s="42"/>
    </row>
    <row r="1763" spans="2:8" ht="48" thickBot="1">
      <c r="B1763" s="122" t="s">
        <v>17</v>
      </c>
      <c r="C1763" s="123"/>
      <c r="D1763" s="23" t="s">
        <v>20</v>
      </c>
      <c r="E1763" s="124" t="s">
        <v>22</v>
      </c>
      <c r="F1763" s="125"/>
      <c r="G1763" s="2" t="s">
        <v>21</v>
      </c>
    </row>
    <row r="1764" spans="2:8" ht="24" thickBot="1">
      <c r="B1764" s="126" t="s">
        <v>36</v>
      </c>
      <c r="C1764" s="127"/>
      <c r="D1764" s="62">
        <v>50.01</v>
      </c>
      <c r="E1764" s="65">
        <v>2</v>
      </c>
      <c r="F1764" s="18" t="s">
        <v>25</v>
      </c>
      <c r="G1764" s="26">
        <f t="shared" ref="G1764:G1771" si="42">D1764*E1764</f>
        <v>100.02</v>
      </c>
      <c r="H1764" s="128"/>
    </row>
    <row r="1765" spans="2:8">
      <c r="B1765" s="129" t="s">
        <v>18</v>
      </c>
      <c r="C1765" s="130"/>
      <c r="D1765" s="101">
        <v>189.45</v>
      </c>
      <c r="E1765" s="66">
        <v>0.6</v>
      </c>
      <c r="F1765" s="19" t="s">
        <v>26</v>
      </c>
      <c r="G1765" s="27">
        <f t="shared" si="42"/>
        <v>113.66999999999999</v>
      </c>
      <c r="H1765" s="128"/>
    </row>
    <row r="1766" spans="2:8" ht="24" thickBot="1">
      <c r="B1766" s="131" t="s">
        <v>19</v>
      </c>
      <c r="C1766" s="132"/>
      <c r="D1766" s="102">
        <v>762.99</v>
      </c>
      <c r="E1766" s="67">
        <v>0.6</v>
      </c>
      <c r="F1766" s="20" t="s">
        <v>26</v>
      </c>
      <c r="G1766" s="28">
        <f t="shared" si="42"/>
        <v>457.79399999999998</v>
      </c>
      <c r="H1766" s="128"/>
    </row>
    <row r="1767" spans="2:8" ht="24" thickBot="1">
      <c r="B1767" s="133" t="s">
        <v>28</v>
      </c>
      <c r="C1767" s="134"/>
      <c r="D1767" s="103">
        <v>1409.04</v>
      </c>
      <c r="E1767" s="68"/>
      <c r="F1767" s="24" t="s">
        <v>25</v>
      </c>
      <c r="G1767" s="29">
        <f t="shared" si="42"/>
        <v>0</v>
      </c>
      <c r="H1767" s="128"/>
    </row>
    <row r="1768" spans="2:8">
      <c r="B1768" s="129" t="s">
        <v>33</v>
      </c>
      <c r="C1768" s="130"/>
      <c r="D1768" s="101">
        <v>5358.15</v>
      </c>
      <c r="E1768" s="66">
        <v>2</v>
      </c>
      <c r="F1768" s="19" t="s">
        <v>25</v>
      </c>
      <c r="G1768" s="27">
        <f t="shared" si="42"/>
        <v>10716.3</v>
      </c>
      <c r="H1768" s="128"/>
    </row>
    <row r="1769" spans="2:8">
      <c r="B1769" s="135" t="s">
        <v>27</v>
      </c>
      <c r="C1769" s="136"/>
      <c r="D1769" s="104">
        <v>246.53</v>
      </c>
      <c r="E1769" s="69"/>
      <c r="F1769" s="21" t="s">
        <v>25</v>
      </c>
      <c r="G1769" s="30">
        <f t="shared" si="42"/>
        <v>0</v>
      </c>
      <c r="H1769" s="128"/>
    </row>
    <row r="1770" spans="2:8">
      <c r="B1770" s="135" t="s">
        <v>29</v>
      </c>
      <c r="C1770" s="136"/>
      <c r="D1770" s="105">
        <v>4374.5</v>
      </c>
      <c r="E1770" s="70">
        <v>2</v>
      </c>
      <c r="F1770" s="21" t="s">
        <v>25</v>
      </c>
      <c r="G1770" s="30">
        <f t="shared" si="42"/>
        <v>8749</v>
      </c>
      <c r="H1770" s="128"/>
    </row>
    <row r="1771" spans="2:8">
      <c r="B1771" s="135" t="s">
        <v>30</v>
      </c>
      <c r="C1771" s="136"/>
      <c r="D1771" s="105">
        <v>1282.45</v>
      </c>
      <c r="E1771" s="70">
        <v>2</v>
      </c>
      <c r="F1771" s="21" t="s">
        <v>25</v>
      </c>
      <c r="G1771" s="30">
        <f t="shared" si="42"/>
        <v>2564.9</v>
      </c>
      <c r="H1771" s="128"/>
    </row>
    <row r="1772" spans="2:8">
      <c r="B1772" s="135" t="s">
        <v>32</v>
      </c>
      <c r="C1772" s="136"/>
      <c r="D1772" s="105">
        <v>1000.47</v>
      </c>
      <c r="E1772" s="70">
        <v>2</v>
      </c>
      <c r="F1772" s="21" t="s">
        <v>25</v>
      </c>
      <c r="G1772" s="30">
        <f>D1772*E1772</f>
        <v>2000.94</v>
      </c>
      <c r="H1772" s="128"/>
    </row>
    <row r="1773" spans="2:8" ht="24" thickBot="1">
      <c r="B1773" s="131" t="s">
        <v>31</v>
      </c>
      <c r="C1773" s="132"/>
      <c r="D1773" s="106">
        <v>778.61</v>
      </c>
      <c r="E1773" s="67">
        <v>20</v>
      </c>
      <c r="F1773" s="20" t="s">
        <v>25</v>
      </c>
      <c r="G1773" s="31">
        <f>D1773*E1773</f>
        <v>15572.2</v>
      </c>
      <c r="H1773" s="128"/>
    </row>
    <row r="1774" spans="2:8">
      <c r="C1774" s="3"/>
      <c r="D1774" s="3"/>
      <c r="E1774" s="4"/>
      <c r="F1774" s="4"/>
      <c r="H1774" s="45"/>
    </row>
    <row r="1775" spans="2:8" ht="25.5">
      <c r="C1775" s="14" t="s">
        <v>14</v>
      </c>
      <c r="D1775" s="6"/>
    </row>
    <row r="1776" spans="2:8" ht="20.25">
      <c r="C1776" s="107" t="s">
        <v>6</v>
      </c>
      <c r="D1776" s="51" t="s">
        <v>0</v>
      </c>
      <c r="E1776" s="9">
        <f>IF(G1764&gt;0, ROUND((G1764+D1757)/D1757,2), 0)</f>
        <v>1.01</v>
      </c>
      <c r="F1776" s="9"/>
      <c r="G1776" s="10"/>
      <c r="H1776" s="7"/>
    </row>
    <row r="1777" spans="2:8">
      <c r="C1777" s="107"/>
      <c r="D1777" s="51" t="s">
        <v>1</v>
      </c>
      <c r="E1777" s="9">
        <f>IF(SUM(G1765:G1766)&gt;0,ROUND((G1765+G1766+D1757)/D1757,2),0)</f>
        <v>1.0900000000000001</v>
      </c>
      <c r="F1777" s="9"/>
      <c r="G1777" s="11"/>
      <c r="H1777" s="47"/>
    </row>
    <row r="1778" spans="2:8">
      <c r="C1778" s="107"/>
      <c r="D1778" s="51" t="s">
        <v>2</v>
      </c>
      <c r="E1778" s="9">
        <f>IF(G1767&gt;0,ROUND((G1767+D1757)/D1757,2),0)</f>
        <v>0</v>
      </c>
      <c r="F1778" s="12"/>
      <c r="G1778" s="11"/>
    </row>
    <row r="1779" spans="2:8">
      <c r="C1779" s="107"/>
      <c r="D1779" s="13" t="s">
        <v>3</v>
      </c>
      <c r="E1779" s="32">
        <f>IF(SUM(G1768:G1773)&gt;0,ROUND((SUM(G1768:G1773)+D1757)/D1757,2),0)</f>
        <v>6.94</v>
      </c>
      <c r="F1779" s="10"/>
      <c r="G1779" s="11"/>
    </row>
    <row r="1780" spans="2:8" ht="25.5">
      <c r="D1780" s="33" t="s">
        <v>4</v>
      </c>
      <c r="E1780" s="34">
        <f>SUM(E1776:E1779)-IF(VALUE(COUNTIF(E1776:E1779,"&gt;0"))=4,3,0)-IF(VALUE(COUNTIF(E1776:E1779,"&gt;0"))=3,2,0)-IF(VALUE(COUNTIF(E1776:E1779,"&gt;0"))=2,1,0)</f>
        <v>7.0400000000000009</v>
      </c>
      <c r="F1780" s="25"/>
    </row>
    <row r="1781" spans="2:8">
      <c r="E1781" s="15"/>
    </row>
    <row r="1782" spans="2:8" ht="25.5">
      <c r="B1782" s="22"/>
      <c r="C1782" s="16" t="s">
        <v>23</v>
      </c>
      <c r="D1782" s="108">
        <f>E1780*D1757</f>
        <v>46968.979200000002</v>
      </c>
      <c r="E1782" s="108"/>
    </row>
    <row r="1783" spans="2:8" ht="20.25">
      <c r="C1783" s="17" t="s">
        <v>8</v>
      </c>
      <c r="D1783" s="109">
        <f>D1782/D1756</f>
        <v>106.74768</v>
      </c>
      <c r="E1783" s="109"/>
      <c r="G1783" s="7"/>
      <c r="H1783" s="48"/>
    </row>
    <row r="1793" spans="2:8" ht="60.75">
      <c r="B1793" s="110" t="s">
        <v>80</v>
      </c>
      <c r="C1793" s="110"/>
      <c r="D1793" s="110"/>
      <c r="E1793" s="110"/>
      <c r="F1793" s="110"/>
      <c r="G1793" s="110"/>
      <c r="H1793" s="110"/>
    </row>
    <row r="1794" spans="2:8">
      <c r="B1794" s="111" t="s">
        <v>37</v>
      </c>
      <c r="C1794" s="111"/>
      <c r="D1794" s="111"/>
      <c r="E1794" s="111"/>
      <c r="F1794" s="111"/>
      <c r="G1794" s="111"/>
    </row>
    <row r="1795" spans="2:8">
      <c r="C1795" s="52"/>
      <c r="G1795" s="7"/>
    </row>
    <row r="1796" spans="2:8" ht="25.5">
      <c r="C1796" s="14" t="s">
        <v>5</v>
      </c>
      <c r="D1796" s="6"/>
    </row>
    <row r="1797" spans="2:8" ht="20.25">
      <c r="B1797" s="10"/>
      <c r="C1797" s="112" t="s">
        <v>15</v>
      </c>
      <c r="D1797" s="137" t="s">
        <v>89</v>
      </c>
      <c r="E1797" s="137"/>
      <c r="F1797" s="137"/>
      <c r="G1797" s="137"/>
      <c r="H1797" s="40"/>
    </row>
    <row r="1798" spans="2:8" ht="20.25">
      <c r="B1798" s="10"/>
      <c r="C1798" s="113"/>
      <c r="D1798" s="137" t="s">
        <v>92</v>
      </c>
      <c r="E1798" s="137"/>
      <c r="F1798" s="137"/>
      <c r="G1798" s="137"/>
      <c r="H1798" s="40"/>
    </row>
    <row r="1799" spans="2:8" ht="20.25">
      <c r="B1799" s="10"/>
      <c r="C1799" s="114"/>
      <c r="D1799" s="137" t="s">
        <v>189</v>
      </c>
      <c r="E1799" s="137"/>
      <c r="F1799" s="137"/>
      <c r="G1799" s="137"/>
      <c r="H1799" s="40"/>
    </row>
    <row r="1800" spans="2:8">
      <c r="C1800" s="35" t="s">
        <v>12</v>
      </c>
      <c r="D1800" s="53">
        <v>3.1</v>
      </c>
      <c r="E1800" s="49"/>
      <c r="F1800" s="10"/>
    </row>
    <row r="1801" spans="2:8">
      <c r="C1801" s="1" t="s">
        <v>9</v>
      </c>
      <c r="D1801" s="54">
        <v>773</v>
      </c>
      <c r="E1801" s="116" t="s">
        <v>16</v>
      </c>
      <c r="F1801" s="117"/>
      <c r="G1801" s="120">
        <f>D1802/D1801</f>
        <v>14.070116429495473</v>
      </c>
    </row>
    <row r="1802" spans="2:8">
      <c r="C1802" s="1" t="s">
        <v>10</v>
      </c>
      <c r="D1802" s="54">
        <v>10876.2</v>
      </c>
      <c r="E1802" s="118"/>
      <c r="F1802" s="119"/>
      <c r="G1802" s="121"/>
    </row>
    <row r="1803" spans="2:8">
      <c r="C1803" s="37"/>
      <c r="D1803" s="38"/>
      <c r="E1803" s="50"/>
    </row>
    <row r="1804" spans="2:8">
      <c r="C1804" s="36" t="s">
        <v>7</v>
      </c>
      <c r="D1804" s="63" t="s">
        <v>187</v>
      </c>
    </row>
    <row r="1805" spans="2:8">
      <c r="C1805" s="36" t="s">
        <v>11</v>
      </c>
      <c r="D1805" s="63">
        <v>45</v>
      </c>
    </row>
    <row r="1806" spans="2:8">
      <c r="C1806" s="36" t="s">
        <v>13</v>
      </c>
      <c r="D1806" s="61" t="s">
        <v>34</v>
      </c>
      <c r="E1806" s="41"/>
    </row>
    <row r="1807" spans="2:8" ht="24" thickBot="1">
      <c r="C1807" s="42"/>
      <c r="D1807" s="42"/>
    </row>
    <row r="1808" spans="2:8" ht="48" thickBot="1">
      <c r="B1808" s="122" t="s">
        <v>17</v>
      </c>
      <c r="C1808" s="123"/>
      <c r="D1808" s="23" t="s">
        <v>20</v>
      </c>
      <c r="E1808" s="124" t="s">
        <v>22</v>
      </c>
      <c r="F1808" s="125"/>
      <c r="G1808" s="2" t="s">
        <v>21</v>
      </c>
    </row>
    <row r="1809" spans="2:8" ht="24" thickBot="1">
      <c r="B1809" s="126" t="s">
        <v>36</v>
      </c>
      <c r="C1809" s="127"/>
      <c r="D1809" s="62">
        <v>50.01</v>
      </c>
      <c r="E1809" s="65">
        <v>3.1</v>
      </c>
      <c r="F1809" s="18" t="s">
        <v>25</v>
      </c>
      <c r="G1809" s="26">
        <f t="shared" ref="G1809:G1816" si="43">D1809*E1809</f>
        <v>155.03100000000001</v>
      </c>
      <c r="H1809" s="128"/>
    </row>
    <row r="1810" spans="2:8">
      <c r="B1810" s="129" t="s">
        <v>18</v>
      </c>
      <c r="C1810" s="130"/>
      <c r="D1810" s="101">
        <v>189.45</v>
      </c>
      <c r="E1810" s="66">
        <v>0.8</v>
      </c>
      <c r="F1810" s="19" t="s">
        <v>26</v>
      </c>
      <c r="G1810" s="27">
        <f t="shared" si="43"/>
        <v>151.56</v>
      </c>
      <c r="H1810" s="128"/>
    </row>
    <row r="1811" spans="2:8" ht="24" thickBot="1">
      <c r="B1811" s="131" t="s">
        <v>19</v>
      </c>
      <c r="C1811" s="132"/>
      <c r="D1811" s="102">
        <v>762.99</v>
      </c>
      <c r="E1811" s="67">
        <v>0.8</v>
      </c>
      <c r="F1811" s="20" t="s">
        <v>26</v>
      </c>
      <c r="G1811" s="28">
        <f t="shared" si="43"/>
        <v>610.39200000000005</v>
      </c>
      <c r="H1811" s="128"/>
    </row>
    <row r="1812" spans="2:8" ht="24" thickBot="1">
      <c r="B1812" s="133" t="s">
        <v>28</v>
      </c>
      <c r="C1812" s="134"/>
      <c r="D1812" s="103">
        <v>1409.04</v>
      </c>
      <c r="E1812" s="68"/>
      <c r="F1812" s="24" t="s">
        <v>25</v>
      </c>
      <c r="G1812" s="29">
        <f t="shared" si="43"/>
        <v>0</v>
      </c>
      <c r="H1812" s="128"/>
    </row>
    <row r="1813" spans="2:8">
      <c r="B1813" s="129" t="s">
        <v>33</v>
      </c>
      <c r="C1813" s="130"/>
      <c r="D1813" s="101">
        <v>5358.15</v>
      </c>
      <c r="E1813" s="66">
        <v>3.1</v>
      </c>
      <c r="F1813" s="19" t="s">
        <v>25</v>
      </c>
      <c r="G1813" s="27">
        <f t="shared" si="43"/>
        <v>16610.264999999999</v>
      </c>
      <c r="H1813" s="128"/>
    </row>
    <row r="1814" spans="2:8">
      <c r="B1814" s="135" t="s">
        <v>27</v>
      </c>
      <c r="C1814" s="136"/>
      <c r="D1814" s="104">
        <v>246.53</v>
      </c>
      <c r="E1814" s="69"/>
      <c r="F1814" s="21" t="s">
        <v>25</v>
      </c>
      <c r="G1814" s="30">
        <f t="shared" si="43"/>
        <v>0</v>
      </c>
      <c r="H1814" s="128"/>
    </row>
    <row r="1815" spans="2:8">
      <c r="B1815" s="135" t="s">
        <v>29</v>
      </c>
      <c r="C1815" s="136"/>
      <c r="D1815" s="105">
        <v>4374.5</v>
      </c>
      <c r="E1815" s="70">
        <v>3.1</v>
      </c>
      <c r="F1815" s="21" t="s">
        <v>25</v>
      </c>
      <c r="G1815" s="30">
        <f t="shared" si="43"/>
        <v>13560.95</v>
      </c>
      <c r="H1815" s="128"/>
    </row>
    <row r="1816" spans="2:8">
      <c r="B1816" s="135" t="s">
        <v>30</v>
      </c>
      <c r="C1816" s="136"/>
      <c r="D1816" s="105">
        <v>1282.45</v>
      </c>
      <c r="E1816" s="70">
        <v>3.1</v>
      </c>
      <c r="F1816" s="21" t="s">
        <v>25</v>
      </c>
      <c r="G1816" s="30">
        <f t="shared" si="43"/>
        <v>3975.5950000000003</v>
      </c>
      <c r="H1816" s="128"/>
    </row>
    <row r="1817" spans="2:8">
      <c r="B1817" s="135" t="s">
        <v>32</v>
      </c>
      <c r="C1817" s="136"/>
      <c r="D1817" s="105">
        <v>1000.47</v>
      </c>
      <c r="E1817" s="70">
        <v>3.1</v>
      </c>
      <c r="F1817" s="21" t="s">
        <v>25</v>
      </c>
      <c r="G1817" s="30">
        <f>D1817*E1817</f>
        <v>3101.4570000000003</v>
      </c>
      <c r="H1817" s="128"/>
    </row>
    <row r="1818" spans="2:8" ht="24" thickBot="1">
      <c r="B1818" s="131" t="s">
        <v>31</v>
      </c>
      <c r="C1818" s="132"/>
      <c r="D1818" s="106">
        <v>778.61</v>
      </c>
      <c r="E1818" s="67">
        <v>31</v>
      </c>
      <c r="F1818" s="20" t="s">
        <v>25</v>
      </c>
      <c r="G1818" s="31">
        <f>D1818*E1818</f>
        <v>24136.91</v>
      </c>
      <c r="H1818" s="128"/>
    </row>
    <row r="1819" spans="2:8">
      <c r="C1819" s="3"/>
      <c r="D1819" s="3"/>
      <c r="E1819" s="4"/>
      <c r="F1819" s="4"/>
      <c r="H1819" s="45"/>
    </row>
    <row r="1820" spans="2:8" ht="25.5">
      <c r="C1820" s="14" t="s">
        <v>14</v>
      </c>
      <c r="D1820" s="6"/>
    </row>
    <row r="1821" spans="2:8" ht="20.25">
      <c r="C1821" s="107" t="s">
        <v>6</v>
      </c>
      <c r="D1821" s="51" t="s">
        <v>0</v>
      </c>
      <c r="E1821" s="9">
        <f>IF(G1809&gt;0, ROUND((G1809+D1802)/D1802,2), 0)</f>
        <v>1.01</v>
      </c>
      <c r="F1821" s="9"/>
      <c r="G1821" s="10"/>
      <c r="H1821" s="7"/>
    </row>
    <row r="1822" spans="2:8">
      <c r="C1822" s="107"/>
      <c r="D1822" s="51" t="s">
        <v>1</v>
      </c>
      <c r="E1822" s="9">
        <f>IF(SUM(G1810:G1811)&gt;0,ROUND((G1810+G1811+D1802)/D1802,2),0)</f>
        <v>1.07</v>
      </c>
      <c r="F1822" s="9"/>
      <c r="G1822" s="11"/>
      <c r="H1822" s="47"/>
    </row>
    <row r="1823" spans="2:8">
      <c r="C1823" s="107"/>
      <c r="D1823" s="51" t="s">
        <v>2</v>
      </c>
      <c r="E1823" s="9">
        <f>IF(G1812&gt;0,ROUND((G1812+D1802)/D1802,2),0)</f>
        <v>0</v>
      </c>
      <c r="F1823" s="12"/>
      <c r="G1823" s="11"/>
    </row>
    <row r="1824" spans="2:8">
      <c r="C1824" s="107"/>
      <c r="D1824" s="13" t="s">
        <v>3</v>
      </c>
      <c r="E1824" s="32">
        <f>IF(SUM(G1813:G1818)&gt;0,ROUND((SUM(G1813:G1818)+D1802)/D1802,2),0)</f>
        <v>6.64</v>
      </c>
      <c r="F1824" s="10"/>
      <c r="G1824" s="11"/>
    </row>
    <row r="1825" spans="2:8" ht="25.5">
      <c r="D1825" s="33" t="s">
        <v>4</v>
      </c>
      <c r="E1825" s="34">
        <f>SUM(E1821:E1824)-IF(VALUE(COUNTIF(E1821:E1824,"&gt;0"))=4,3,0)-IF(VALUE(COUNTIF(E1821:E1824,"&gt;0"))=3,2,0)-IF(VALUE(COUNTIF(E1821:E1824,"&gt;0"))=2,1,0)</f>
        <v>6.7199999999999989</v>
      </c>
      <c r="F1825" s="25"/>
    </row>
    <row r="1826" spans="2:8">
      <c r="E1826" s="15"/>
    </row>
    <row r="1827" spans="2:8" ht="25.5">
      <c r="B1827" s="22"/>
      <c r="C1827" s="16" t="s">
        <v>23</v>
      </c>
      <c r="D1827" s="108">
        <f>E1825*D1802</f>
        <v>73088.063999999998</v>
      </c>
      <c r="E1827" s="108"/>
    </row>
    <row r="1828" spans="2:8" ht="20.25">
      <c r="C1828" s="17" t="s">
        <v>8</v>
      </c>
      <c r="D1828" s="109">
        <f>D1827/D1801</f>
        <v>94.551182406209577</v>
      </c>
      <c r="E1828" s="109"/>
      <c r="G1828" s="7"/>
      <c r="H1828" s="48"/>
    </row>
    <row r="1831" spans="2:8" ht="60.75">
      <c r="B1831" s="110" t="s">
        <v>81</v>
      </c>
      <c r="C1831" s="110"/>
      <c r="D1831" s="110"/>
      <c r="E1831" s="110"/>
      <c r="F1831" s="110"/>
      <c r="G1831" s="110"/>
      <c r="H1831" s="110"/>
    </row>
    <row r="1832" spans="2:8">
      <c r="B1832" s="111" t="s">
        <v>37</v>
      </c>
      <c r="C1832" s="111"/>
      <c r="D1832" s="111"/>
      <c r="E1832" s="111"/>
      <c r="F1832" s="111"/>
      <c r="G1832" s="111"/>
    </row>
    <row r="1833" spans="2:8">
      <c r="C1833" s="71"/>
      <c r="G1833" s="7"/>
    </row>
    <row r="1834" spans="2:8" ht="25.5">
      <c r="C1834" s="14" t="s">
        <v>5</v>
      </c>
      <c r="D1834" s="6"/>
    </row>
    <row r="1835" spans="2:8" ht="20.25">
      <c r="B1835" s="10"/>
      <c r="C1835" s="112" t="s">
        <v>15</v>
      </c>
      <c r="D1835" s="115" t="s">
        <v>89</v>
      </c>
      <c r="E1835" s="115"/>
      <c r="F1835" s="115"/>
      <c r="G1835" s="115"/>
      <c r="H1835" s="40"/>
    </row>
    <row r="1836" spans="2:8" ht="20.25">
      <c r="B1836" s="10"/>
      <c r="C1836" s="113"/>
      <c r="D1836" s="115" t="s">
        <v>92</v>
      </c>
      <c r="E1836" s="115"/>
      <c r="F1836" s="115"/>
      <c r="G1836" s="115"/>
      <c r="H1836" s="40"/>
    </row>
    <row r="1837" spans="2:8" ht="20.25">
      <c r="B1837" s="10"/>
      <c r="C1837" s="114"/>
      <c r="D1837" s="115" t="s">
        <v>188</v>
      </c>
      <c r="E1837" s="115"/>
      <c r="F1837" s="115"/>
      <c r="G1837" s="115"/>
      <c r="H1837" s="40"/>
    </row>
    <row r="1838" spans="2:8">
      <c r="C1838" s="35" t="s">
        <v>12</v>
      </c>
      <c r="D1838" s="73">
        <v>3.8</v>
      </c>
      <c r="E1838" s="49"/>
      <c r="F1838" s="10"/>
    </row>
    <row r="1839" spans="2:8">
      <c r="C1839" s="1" t="s">
        <v>9</v>
      </c>
      <c r="D1839" s="74">
        <v>753</v>
      </c>
      <c r="E1839" s="116" t="s">
        <v>16</v>
      </c>
      <c r="F1839" s="117"/>
      <c r="G1839" s="120">
        <f>D1840/D1839</f>
        <v>53.551274900398404</v>
      </c>
    </row>
    <row r="1840" spans="2:8">
      <c r="C1840" s="1" t="s">
        <v>10</v>
      </c>
      <c r="D1840" s="74">
        <v>40324.11</v>
      </c>
      <c r="E1840" s="118"/>
      <c r="F1840" s="119"/>
      <c r="G1840" s="121"/>
    </row>
    <row r="1841" spans="2:8">
      <c r="C1841" s="37"/>
      <c r="D1841" s="38"/>
      <c r="E1841" s="50"/>
    </row>
    <row r="1842" spans="2:8">
      <c r="C1842" s="36" t="s">
        <v>7</v>
      </c>
      <c r="D1842" s="75" t="s">
        <v>190</v>
      </c>
    </row>
    <row r="1843" spans="2:8">
      <c r="C1843" s="36" t="s">
        <v>11</v>
      </c>
      <c r="D1843" s="75">
        <v>45</v>
      </c>
    </row>
    <row r="1844" spans="2:8">
      <c r="C1844" s="36" t="s">
        <v>13</v>
      </c>
      <c r="D1844" s="61" t="s">
        <v>34</v>
      </c>
      <c r="E1844" s="41"/>
    </row>
    <row r="1845" spans="2:8" ht="24" thickBot="1">
      <c r="C1845" s="42"/>
      <c r="D1845" s="42"/>
    </row>
    <row r="1846" spans="2:8" ht="48" thickBot="1">
      <c r="B1846" s="122" t="s">
        <v>17</v>
      </c>
      <c r="C1846" s="123"/>
      <c r="D1846" s="23" t="s">
        <v>20</v>
      </c>
      <c r="E1846" s="124" t="s">
        <v>22</v>
      </c>
      <c r="F1846" s="125"/>
      <c r="G1846" s="2" t="s">
        <v>21</v>
      </c>
    </row>
    <row r="1847" spans="2:8" ht="24" thickBot="1">
      <c r="B1847" s="126" t="s">
        <v>36</v>
      </c>
      <c r="C1847" s="127"/>
      <c r="D1847" s="62">
        <v>50.01</v>
      </c>
      <c r="E1847" s="76">
        <v>3.8</v>
      </c>
      <c r="F1847" s="18" t="s">
        <v>25</v>
      </c>
      <c r="G1847" s="26">
        <f t="shared" ref="G1847:G1854" si="44">D1847*E1847</f>
        <v>190.03799999999998</v>
      </c>
      <c r="H1847" s="128"/>
    </row>
    <row r="1848" spans="2:8">
      <c r="B1848" s="129" t="s">
        <v>18</v>
      </c>
      <c r="C1848" s="130"/>
      <c r="D1848" s="101">
        <v>189.45</v>
      </c>
      <c r="E1848" s="77">
        <v>1</v>
      </c>
      <c r="F1848" s="19" t="s">
        <v>26</v>
      </c>
      <c r="G1848" s="27">
        <f t="shared" si="44"/>
        <v>189.45</v>
      </c>
      <c r="H1848" s="128"/>
    </row>
    <row r="1849" spans="2:8" ht="24" thickBot="1">
      <c r="B1849" s="131" t="s">
        <v>19</v>
      </c>
      <c r="C1849" s="132"/>
      <c r="D1849" s="102">
        <v>762.99</v>
      </c>
      <c r="E1849" s="78">
        <v>1</v>
      </c>
      <c r="F1849" s="20" t="s">
        <v>26</v>
      </c>
      <c r="G1849" s="28">
        <f t="shared" si="44"/>
        <v>762.99</v>
      </c>
      <c r="H1849" s="128"/>
    </row>
    <row r="1850" spans="2:8" ht="24" thickBot="1">
      <c r="B1850" s="133" t="s">
        <v>28</v>
      </c>
      <c r="C1850" s="134"/>
      <c r="D1850" s="103">
        <v>1409.04</v>
      </c>
      <c r="E1850" s="79"/>
      <c r="F1850" s="24" t="s">
        <v>25</v>
      </c>
      <c r="G1850" s="29">
        <f t="shared" si="44"/>
        <v>0</v>
      </c>
      <c r="H1850" s="128"/>
    </row>
    <row r="1851" spans="2:8">
      <c r="B1851" s="129" t="s">
        <v>33</v>
      </c>
      <c r="C1851" s="130"/>
      <c r="D1851" s="101">
        <v>5358.15</v>
      </c>
      <c r="E1851" s="77">
        <v>3.8</v>
      </c>
      <c r="F1851" s="19" t="s">
        <v>25</v>
      </c>
      <c r="G1851" s="27">
        <f t="shared" si="44"/>
        <v>20360.969999999998</v>
      </c>
      <c r="H1851" s="128"/>
    </row>
    <row r="1852" spans="2:8">
      <c r="B1852" s="135" t="s">
        <v>27</v>
      </c>
      <c r="C1852" s="136"/>
      <c r="D1852" s="104">
        <v>246.53</v>
      </c>
      <c r="E1852" s="80"/>
      <c r="F1852" s="21" t="s">
        <v>25</v>
      </c>
      <c r="G1852" s="30">
        <f t="shared" si="44"/>
        <v>0</v>
      </c>
      <c r="H1852" s="128"/>
    </row>
    <row r="1853" spans="2:8">
      <c r="B1853" s="135" t="s">
        <v>29</v>
      </c>
      <c r="C1853" s="136"/>
      <c r="D1853" s="105">
        <v>4374.5</v>
      </c>
      <c r="E1853" s="81">
        <v>3.8</v>
      </c>
      <c r="F1853" s="21" t="s">
        <v>25</v>
      </c>
      <c r="G1853" s="30">
        <f t="shared" si="44"/>
        <v>16623.099999999999</v>
      </c>
      <c r="H1853" s="128"/>
    </row>
    <row r="1854" spans="2:8">
      <c r="B1854" s="135" t="s">
        <v>30</v>
      </c>
      <c r="C1854" s="136"/>
      <c r="D1854" s="105">
        <v>1282.45</v>
      </c>
      <c r="E1854" s="81">
        <v>3.8</v>
      </c>
      <c r="F1854" s="21" t="s">
        <v>25</v>
      </c>
      <c r="G1854" s="30">
        <f t="shared" si="44"/>
        <v>4873.3099999999995</v>
      </c>
      <c r="H1854" s="128"/>
    </row>
    <row r="1855" spans="2:8">
      <c r="B1855" s="135" t="s">
        <v>32</v>
      </c>
      <c r="C1855" s="136"/>
      <c r="D1855" s="105">
        <v>1000.47</v>
      </c>
      <c r="E1855" s="81">
        <v>3.8</v>
      </c>
      <c r="F1855" s="21" t="s">
        <v>25</v>
      </c>
      <c r="G1855" s="30">
        <f>D1855*E1855</f>
        <v>3801.7860000000001</v>
      </c>
      <c r="H1855" s="128"/>
    </row>
    <row r="1856" spans="2:8" ht="24" thickBot="1">
      <c r="B1856" s="131" t="s">
        <v>31</v>
      </c>
      <c r="C1856" s="132"/>
      <c r="D1856" s="106">
        <v>778.61</v>
      </c>
      <c r="E1856" s="78">
        <v>38</v>
      </c>
      <c r="F1856" s="20" t="s">
        <v>25</v>
      </c>
      <c r="G1856" s="31">
        <f>D1856*E1856</f>
        <v>29587.18</v>
      </c>
      <c r="H1856" s="128"/>
    </row>
    <row r="1857" spans="2:8">
      <c r="C1857" s="3"/>
      <c r="D1857" s="3"/>
      <c r="E1857" s="4"/>
      <c r="F1857" s="4"/>
      <c r="H1857" s="45"/>
    </row>
    <row r="1858" spans="2:8" ht="25.5">
      <c r="C1858" s="14" t="s">
        <v>14</v>
      </c>
      <c r="D1858" s="6"/>
    </row>
    <row r="1859" spans="2:8" ht="20.25">
      <c r="C1859" s="107" t="s">
        <v>6</v>
      </c>
      <c r="D1859" s="72" t="s">
        <v>0</v>
      </c>
      <c r="E1859" s="9">
        <f>IF(G1847&gt;0, ROUND((G1847+D1840)/D1840,2), 0)</f>
        <v>1</v>
      </c>
      <c r="F1859" s="9"/>
      <c r="G1859" s="10"/>
      <c r="H1859" s="7"/>
    </row>
    <row r="1860" spans="2:8">
      <c r="C1860" s="107"/>
      <c r="D1860" s="72" t="s">
        <v>1</v>
      </c>
      <c r="E1860" s="9">
        <f>IF(SUM(G1848:G1849)&gt;0,ROUND((G1848+G1849+D1840)/D1840,2),0)</f>
        <v>1.02</v>
      </c>
      <c r="F1860" s="9"/>
      <c r="G1860" s="11"/>
      <c r="H1860" s="47"/>
    </row>
    <row r="1861" spans="2:8">
      <c r="C1861" s="107"/>
      <c r="D1861" s="72" t="s">
        <v>2</v>
      </c>
      <c r="E1861" s="9">
        <f>IF(G1850&gt;0,ROUND((G1850+D1840)/D1840,2),0)</f>
        <v>0</v>
      </c>
      <c r="F1861" s="12"/>
      <c r="G1861" s="11"/>
    </row>
    <row r="1862" spans="2:8">
      <c r="C1862" s="107"/>
      <c r="D1862" s="13" t="s">
        <v>3</v>
      </c>
      <c r="E1862" s="32">
        <f>IF(SUM(G1851:G1856)&gt;0,ROUND((SUM(G1851:G1856)+D1840)/D1840,2),0)</f>
        <v>2.87</v>
      </c>
      <c r="F1862" s="10"/>
      <c r="G1862" s="11"/>
    </row>
    <row r="1863" spans="2:8" ht="25.5">
      <c r="D1863" s="33" t="s">
        <v>4</v>
      </c>
      <c r="E1863" s="34">
        <f>SUM(E1859:E1862)-IF(VALUE(COUNTIF(E1859:E1862,"&gt;0"))=4,3,0)-IF(VALUE(COUNTIF(E1859:E1862,"&gt;0"))=3,2,0)-IF(VALUE(COUNTIF(E1859:E1862,"&gt;0"))=2,1,0)</f>
        <v>2.8900000000000006</v>
      </c>
      <c r="F1863" s="25"/>
    </row>
    <row r="1864" spans="2:8">
      <c r="E1864" s="15"/>
    </row>
    <row r="1865" spans="2:8" ht="25.5">
      <c r="B1865" s="22"/>
      <c r="C1865" s="16" t="s">
        <v>23</v>
      </c>
      <c r="D1865" s="108">
        <f>E1863*D1840</f>
        <v>116536.67790000002</v>
      </c>
      <c r="E1865" s="108"/>
    </row>
    <row r="1866" spans="2:8" ht="20.25">
      <c r="C1866" s="17" t="s">
        <v>8</v>
      </c>
      <c r="D1866" s="109">
        <f>D1865/D1839</f>
        <v>154.76318446215143</v>
      </c>
      <c r="E1866" s="109"/>
      <c r="G1866" s="7"/>
      <c r="H1866" s="48"/>
    </row>
    <row r="1871" spans="2:8" ht="60.75">
      <c r="B1871" s="110" t="s">
        <v>82</v>
      </c>
      <c r="C1871" s="110"/>
      <c r="D1871" s="110"/>
      <c r="E1871" s="110"/>
      <c r="F1871" s="110"/>
      <c r="G1871" s="110"/>
      <c r="H1871" s="110"/>
    </row>
    <row r="1872" spans="2:8">
      <c r="B1872" s="111" t="s">
        <v>37</v>
      </c>
      <c r="C1872" s="111"/>
      <c r="D1872" s="111"/>
      <c r="E1872" s="111"/>
      <c r="F1872" s="111"/>
      <c r="G1872" s="111"/>
    </row>
    <row r="1873" spans="2:8">
      <c r="C1873" s="71"/>
      <c r="G1873" s="7"/>
    </row>
    <row r="1874" spans="2:8" ht="25.5">
      <c r="C1874" s="14" t="s">
        <v>5</v>
      </c>
      <c r="D1874" s="6"/>
    </row>
    <row r="1875" spans="2:8" ht="20.25">
      <c r="B1875" s="10"/>
      <c r="C1875" s="112" t="s">
        <v>15</v>
      </c>
      <c r="D1875" s="115" t="s">
        <v>89</v>
      </c>
      <c r="E1875" s="115"/>
      <c r="F1875" s="115"/>
      <c r="G1875" s="115"/>
      <c r="H1875" s="40"/>
    </row>
    <row r="1876" spans="2:8" ht="20.25">
      <c r="B1876" s="10"/>
      <c r="C1876" s="113"/>
      <c r="D1876" s="115" t="s">
        <v>92</v>
      </c>
      <c r="E1876" s="115"/>
      <c r="F1876" s="115"/>
      <c r="G1876" s="115"/>
      <c r="H1876" s="40"/>
    </row>
    <row r="1877" spans="2:8" ht="20.25">
      <c r="B1877" s="10"/>
      <c r="C1877" s="114"/>
      <c r="D1877" s="115" t="s">
        <v>191</v>
      </c>
      <c r="E1877" s="115"/>
      <c r="F1877" s="115"/>
      <c r="G1877" s="115"/>
      <c r="H1877" s="40"/>
    </row>
    <row r="1878" spans="2:8">
      <c r="C1878" s="35" t="s">
        <v>12</v>
      </c>
      <c r="D1878" s="73">
        <v>3.4</v>
      </c>
      <c r="E1878" s="49"/>
      <c r="F1878" s="10"/>
    </row>
    <row r="1879" spans="2:8">
      <c r="C1879" s="1" t="s">
        <v>9</v>
      </c>
      <c r="D1879" s="74">
        <v>813</v>
      </c>
      <c r="E1879" s="116" t="s">
        <v>16</v>
      </c>
      <c r="F1879" s="117"/>
      <c r="G1879" s="120">
        <f>D1880/D1879</f>
        <v>14.429655596555964</v>
      </c>
    </row>
    <row r="1880" spans="2:8">
      <c r="C1880" s="1" t="s">
        <v>10</v>
      </c>
      <c r="D1880" s="74">
        <v>11731.31</v>
      </c>
      <c r="E1880" s="118"/>
      <c r="F1880" s="119"/>
      <c r="G1880" s="121"/>
    </row>
    <row r="1881" spans="2:8">
      <c r="C1881" s="37"/>
      <c r="D1881" s="38"/>
      <c r="E1881" s="50"/>
    </row>
    <row r="1882" spans="2:8">
      <c r="C1882" s="36" t="s">
        <v>7</v>
      </c>
      <c r="D1882" s="75" t="s">
        <v>157</v>
      </c>
    </row>
    <row r="1883" spans="2:8">
      <c r="C1883" s="36" t="s">
        <v>11</v>
      </c>
      <c r="D1883" s="75">
        <v>45</v>
      </c>
    </row>
    <row r="1884" spans="2:8">
      <c r="C1884" s="36" t="s">
        <v>13</v>
      </c>
      <c r="D1884" s="61" t="s">
        <v>34</v>
      </c>
      <c r="E1884" s="41"/>
    </row>
    <row r="1885" spans="2:8" ht="24" thickBot="1">
      <c r="C1885" s="42"/>
      <c r="D1885" s="42"/>
    </row>
    <row r="1886" spans="2:8" ht="48" thickBot="1">
      <c r="B1886" s="122" t="s">
        <v>17</v>
      </c>
      <c r="C1886" s="123"/>
      <c r="D1886" s="23" t="s">
        <v>20</v>
      </c>
      <c r="E1886" s="124" t="s">
        <v>22</v>
      </c>
      <c r="F1886" s="125"/>
      <c r="G1886" s="2" t="s">
        <v>21</v>
      </c>
    </row>
    <row r="1887" spans="2:8" ht="24" thickBot="1">
      <c r="B1887" s="126" t="s">
        <v>36</v>
      </c>
      <c r="C1887" s="127"/>
      <c r="D1887" s="62">
        <v>50.01</v>
      </c>
      <c r="E1887" s="76">
        <v>3.4</v>
      </c>
      <c r="F1887" s="18" t="s">
        <v>25</v>
      </c>
      <c r="G1887" s="26">
        <f t="shared" ref="G1887:G1894" si="45">D1887*E1887</f>
        <v>170.03399999999999</v>
      </c>
      <c r="H1887" s="128"/>
    </row>
    <row r="1888" spans="2:8">
      <c r="B1888" s="129" t="s">
        <v>18</v>
      </c>
      <c r="C1888" s="130"/>
      <c r="D1888" s="101">
        <v>189.45</v>
      </c>
      <c r="E1888" s="77">
        <v>0.9</v>
      </c>
      <c r="F1888" s="19" t="s">
        <v>26</v>
      </c>
      <c r="G1888" s="27">
        <f t="shared" si="45"/>
        <v>170.505</v>
      </c>
      <c r="H1888" s="128"/>
    </row>
    <row r="1889" spans="2:8" ht="24" thickBot="1">
      <c r="B1889" s="131" t="s">
        <v>19</v>
      </c>
      <c r="C1889" s="132"/>
      <c r="D1889" s="102">
        <v>762.99</v>
      </c>
      <c r="E1889" s="78">
        <v>0.9</v>
      </c>
      <c r="F1889" s="20" t="s">
        <v>26</v>
      </c>
      <c r="G1889" s="28">
        <f t="shared" si="45"/>
        <v>686.69100000000003</v>
      </c>
      <c r="H1889" s="128"/>
    </row>
    <row r="1890" spans="2:8" ht="24" thickBot="1">
      <c r="B1890" s="133" t="s">
        <v>28</v>
      </c>
      <c r="C1890" s="134"/>
      <c r="D1890" s="103">
        <v>1409.04</v>
      </c>
      <c r="E1890" s="79"/>
      <c r="F1890" s="24" t="s">
        <v>25</v>
      </c>
      <c r="G1890" s="29">
        <f t="shared" si="45"/>
        <v>0</v>
      </c>
      <c r="H1890" s="128"/>
    </row>
    <row r="1891" spans="2:8">
      <c r="B1891" s="129" t="s">
        <v>33</v>
      </c>
      <c r="C1891" s="130"/>
      <c r="D1891" s="101">
        <v>5358.15</v>
      </c>
      <c r="E1891" s="77">
        <v>3.4</v>
      </c>
      <c r="F1891" s="19" t="s">
        <v>25</v>
      </c>
      <c r="G1891" s="27">
        <f t="shared" si="45"/>
        <v>18217.71</v>
      </c>
      <c r="H1891" s="128"/>
    </row>
    <row r="1892" spans="2:8">
      <c r="B1892" s="135" t="s">
        <v>27</v>
      </c>
      <c r="C1892" s="136"/>
      <c r="D1892" s="104">
        <v>246.53</v>
      </c>
      <c r="E1892" s="80"/>
      <c r="F1892" s="21" t="s">
        <v>25</v>
      </c>
      <c r="G1892" s="30">
        <f t="shared" si="45"/>
        <v>0</v>
      </c>
      <c r="H1892" s="128"/>
    </row>
    <row r="1893" spans="2:8">
      <c r="B1893" s="135" t="s">
        <v>29</v>
      </c>
      <c r="C1893" s="136"/>
      <c r="D1893" s="105">
        <v>4374.5</v>
      </c>
      <c r="E1893" s="81">
        <v>3.4</v>
      </c>
      <c r="F1893" s="21" t="s">
        <v>25</v>
      </c>
      <c r="G1893" s="30">
        <f t="shared" si="45"/>
        <v>14873.3</v>
      </c>
      <c r="H1893" s="128"/>
    </row>
    <row r="1894" spans="2:8">
      <c r="B1894" s="135" t="s">
        <v>30</v>
      </c>
      <c r="C1894" s="136"/>
      <c r="D1894" s="105">
        <v>1282.45</v>
      </c>
      <c r="E1894" s="81">
        <v>3.4</v>
      </c>
      <c r="F1894" s="21" t="s">
        <v>25</v>
      </c>
      <c r="G1894" s="30">
        <f t="shared" si="45"/>
        <v>4360.33</v>
      </c>
      <c r="H1894" s="128"/>
    </row>
    <row r="1895" spans="2:8">
      <c r="B1895" s="135" t="s">
        <v>32</v>
      </c>
      <c r="C1895" s="136"/>
      <c r="D1895" s="105">
        <v>1000.47</v>
      </c>
      <c r="E1895" s="81">
        <v>3.4</v>
      </c>
      <c r="F1895" s="21" t="s">
        <v>25</v>
      </c>
      <c r="G1895" s="30">
        <f>D1895*E1895</f>
        <v>3401.598</v>
      </c>
      <c r="H1895" s="128"/>
    </row>
    <row r="1896" spans="2:8" ht="24" thickBot="1">
      <c r="B1896" s="131" t="s">
        <v>31</v>
      </c>
      <c r="C1896" s="132"/>
      <c r="D1896" s="106">
        <v>778.61</v>
      </c>
      <c r="E1896" s="78">
        <v>34</v>
      </c>
      <c r="F1896" s="20" t="s">
        <v>25</v>
      </c>
      <c r="G1896" s="31">
        <f>D1896*E1896</f>
        <v>26472.74</v>
      </c>
      <c r="H1896" s="128"/>
    </row>
    <row r="1897" spans="2:8">
      <c r="C1897" s="3"/>
      <c r="D1897" s="3"/>
      <c r="E1897" s="4"/>
      <c r="F1897" s="4"/>
      <c r="H1897" s="45"/>
    </row>
    <row r="1898" spans="2:8" ht="25.5">
      <c r="C1898" s="14" t="s">
        <v>14</v>
      </c>
      <c r="D1898" s="6"/>
    </row>
    <row r="1899" spans="2:8" ht="20.25">
      <c r="C1899" s="107" t="s">
        <v>6</v>
      </c>
      <c r="D1899" s="72" t="s">
        <v>0</v>
      </c>
      <c r="E1899" s="9">
        <f>IF(G1887&gt;0, ROUND((G1887+D1880)/D1880,2), 0)</f>
        <v>1.01</v>
      </c>
      <c r="F1899" s="9"/>
      <c r="G1899" s="10"/>
      <c r="H1899" s="7"/>
    </row>
    <row r="1900" spans="2:8">
      <c r="C1900" s="107"/>
      <c r="D1900" s="72" t="s">
        <v>1</v>
      </c>
      <c r="E1900" s="9">
        <f>IF(SUM(G1888:G1889)&gt;0,ROUND((G1888+G1889+D1880)/D1880,2),0)</f>
        <v>1.07</v>
      </c>
      <c r="F1900" s="9"/>
      <c r="G1900" s="11"/>
      <c r="H1900" s="47"/>
    </row>
    <row r="1901" spans="2:8">
      <c r="C1901" s="107"/>
      <c r="D1901" s="72" t="s">
        <v>2</v>
      </c>
      <c r="E1901" s="9">
        <f>IF(G1890&gt;0,ROUND((G1890+D1880)/D1880,2),0)</f>
        <v>0</v>
      </c>
      <c r="F1901" s="12"/>
      <c r="G1901" s="11"/>
    </row>
    <row r="1902" spans="2:8">
      <c r="C1902" s="107"/>
      <c r="D1902" s="13" t="s">
        <v>3</v>
      </c>
      <c r="E1902" s="32">
        <f>IF(SUM(G1891:G1896)&gt;0,ROUND((SUM(G1891:G1896)+D1880)/D1880,2),0)</f>
        <v>6.74</v>
      </c>
      <c r="F1902" s="10"/>
      <c r="G1902" s="11"/>
    </row>
    <row r="1903" spans="2:8" ht="25.5">
      <c r="D1903" s="33" t="s">
        <v>4</v>
      </c>
      <c r="E1903" s="34">
        <f>SUM(E1899:E1902)-IF(VALUE(COUNTIF(E1899:E1902,"&gt;0"))=4,3,0)-IF(VALUE(COUNTIF(E1899:E1902,"&gt;0"))=3,2,0)-IF(VALUE(COUNTIF(E1899:E1902,"&gt;0"))=2,1,0)</f>
        <v>6.82</v>
      </c>
      <c r="F1903" s="25"/>
    </row>
    <row r="1904" spans="2:8">
      <c r="E1904" s="15"/>
    </row>
    <row r="1905" spans="2:8" ht="25.5">
      <c r="B1905" s="22"/>
      <c r="C1905" s="16" t="s">
        <v>23</v>
      </c>
      <c r="D1905" s="108">
        <f>E1903*D1880</f>
        <v>80007.534199999995</v>
      </c>
      <c r="E1905" s="108"/>
    </row>
    <row r="1906" spans="2:8" ht="20.25">
      <c r="C1906" s="17" t="s">
        <v>8</v>
      </c>
      <c r="D1906" s="109">
        <f>D1905/D1879</f>
        <v>98.410251168511678</v>
      </c>
      <c r="E1906" s="109"/>
      <c r="G1906" s="7"/>
      <c r="H1906" s="48"/>
    </row>
    <row r="1910" spans="2:8" ht="60.75">
      <c r="B1910" s="110" t="s">
        <v>83</v>
      </c>
      <c r="C1910" s="110"/>
      <c r="D1910" s="110"/>
      <c r="E1910" s="110"/>
      <c r="F1910" s="110"/>
      <c r="G1910" s="110"/>
      <c r="H1910" s="110"/>
    </row>
    <row r="1911" spans="2:8">
      <c r="B1911" s="111" t="s">
        <v>37</v>
      </c>
      <c r="C1911" s="111"/>
      <c r="D1911" s="111"/>
      <c r="E1911" s="111"/>
      <c r="F1911" s="111"/>
      <c r="G1911" s="111"/>
    </row>
    <row r="1912" spans="2:8">
      <c r="C1912" s="71"/>
      <c r="G1912" s="7"/>
    </row>
    <row r="1913" spans="2:8" ht="25.5">
      <c r="C1913" s="14" t="s">
        <v>5</v>
      </c>
      <c r="D1913" s="6"/>
    </row>
    <row r="1914" spans="2:8" ht="20.25">
      <c r="B1914" s="10"/>
      <c r="C1914" s="112" t="s">
        <v>15</v>
      </c>
      <c r="D1914" s="115" t="s">
        <v>89</v>
      </c>
      <c r="E1914" s="115"/>
      <c r="F1914" s="115"/>
      <c r="G1914" s="115"/>
      <c r="H1914" s="40"/>
    </row>
    <row r="1915" spans="2:8" ht="20.25">
      <c r="B1915" s="10"/>
      <c r="C1915" s="113"/>
      <c r="D1915" s="115" t="s">
        <v>92</v>
      </c>
      <c r="E1915" s="115"/>
      <c r="F1915" s="115"/>
      <c r="G1915" s="115"/>
      <c r="H1915" s="40"/>
    </row>
    <row r="1916" spans="2:8" ht="20.25">
      <c r="B1916" s="10"/>
      <c r="C1916" s="114"/>
      <c r="D1916" s="115" t="s">
        <v>192</v>
      </c>
      <c r="E1916" s="115"/>
      <c r="F1916" s="115"/>
      <c r="G1916" s="115"/>
      <c r="H1916" s="40"/>
    </row>
    <row r="1917" spans="2:8">
      <c r="C1917" s="35" t="s">
        <v>12</v>
      </c>
      <c r="D1917" s="73">
        <v>2.4</v>
      </c>
      <c r="E1917" s="49"/>
      <c r="F1917" s="10"/>
    </row>
    <row r="1918" spans="2:8">
      <c r="C1918" s="1" t="s">
        <v>9</v>
      </c>
      <c r="D1918" s="74">
        <v>484</v>
      </c>
      <c r="E1918" s="116" t="s">
        <v>16</v>
      </c>
      <c r="F1918" s="117"/>
      <c r="G1918" s="120">
        <f>D1919/D1918</f>
        <v>15.199090909090909</v>
      </c>
    </row>
    <row r="1919" spans="2:8">
      <c r="C1919" s="1" t="s">
        <v>10</v>
      </c>
      <c r="D1919" s="74">
        <v>7356.36</v>
      </c>
      <c r="E1919" s="118"/>
      <c r="F1919" s="119"/>
      <c r="G1919" s="121"/>
    </row>
    <row r="1920" spans="2:8">
      <c r="C1920" s="37"/>
      <c r="D1920" s="38"/>
      <c r="E1920" s="50"/>
    </row>
    <row r="1921" spans="2:8">
      <c r="C1921" s="36" t="s">
        <v>7</v>
      </c>
      <c r="D1921" s="75" t="s">
        <v>93</v>
      </c>
    </row>
    <row r="1922" spans="2:8">
      <c r="C1922" s="36" t="s">
        <v>11</v>
      </c>
      <c r="D1922" s="75">
        <v>45</v>
      </c>
    </row>
    <row r="1923" spans="2:8">
      <c r="C1923" s="36" t="s">
        <v>13</v>
      </c>
      <c r="D1923" s="61" t="s">
        <v>34</v>
      </c>
      <c r="E1923" s="41"/>
    </row>
    <row r="1924" spans="2:8" ht="24" thickBot="1">
      <c r="C1924" s="42"/>
      <c r="D1924" s="42"/>
    </row>
    <row r="1925" spans="2:8" ht="48" thickBot="1">
      <c r="B1925" s="122" t="s">
        <v>17</v>
      </c>
      <c r="C1925" s="123"/>
      <c r="D1925" s="23" t="s">
        <v>20</v>
      </c>
      <c r="E1925" s="124" t="s">
        <v>22</v>
      </c>
      <c r="F1925" s="125"/>
      <c r="G1925" s="2" t="s">
        <v>21</v>
      </c>
    </row>
    <row r="1926" spans="2:8" ht="24" thickBot="1">
      <c r="B1926" s="126" t="s">
        <v>36</v>
      </c>
      <c r="C1926" s="127"/>
      <c r="D1926" s="62">
        <v>50.01</v>
      </c>
      <c r="E1926" s="76">
        <v>2.4</v>
      </c>
      <c r="F1926" s="18" t="s">
        <v>25</v>
      </c>
      <c r="G1926" s="26">
        <f t="shared" ref="G1926:G1933" si="46">D1926*E1926</f>
        <v>120.02399999999999</v>
      </c>
      <c r="H1926" s="128"/>
    </row>
    <row r="1927" spans="2:8">
      <c r="B1927" s="129" t="s">
        <v>18</v>
      </c>
      <c r="C1927" s="130"/>
      <c r="D1927" s="101">
        <v>189.45</v>
      </c>
      <c r="E1927" s="77">
        <v>1</v>
      </c>
      <c r="F1927" s="19" t="s">
        <v>26</v>
      </c>
      <c r="G1927" s="27">
        <f t="shared" si="46"/>
        <v>189.45</v>
      </c>
      <c r="H1927" s="128"/>
    </row>
    <row r="1928" spans="2:8" ht="24" thickBot="1">
      <c r="B1928" s="131" t="s">
        <v>19</v>
      </c>
      <c r="C1928" s="132"/>
      <c r="D1928" s="102">
        <v>762.99</v>
      </c>
      <c r="E1928" s="78">
        <v>1</v>
      </c>
      <c r="F1928" s="20" t="s">
        <v>26</v>
      </c>
      <c r="G1928" s="28">
        <f t="shared" si="46"/>
        <v>762.99</v>
      </c>
      <c r="H1928" s="128"/>
    </row>
    <row r="1929" spans="2:8" ht="24" thickBot="1">
      <c r="B1929" s="133" t="s">
        <v>28</v>
      </c>
      <c r="C1929" s="134"/>
      <c r="D1929" s="103">
        <v>1409.04</v>
      </c>
      <c r="E1929" s="79"/>
      <c r="F1929" s="24" t="s">
        <v>25</v>
      </c>
      <c r="G1929" s="29">
        <f t="shared" si="46"/>
        <v>0</v>
      </c>
      <c r="H1929" s="128"/>
    </row>
    <row r="1930" spans="2:8">
      <c r="B1930" s="129" t="s">
        <v>33</v>
      </c>
      <c r="C1930" s="130"/>
      <c r="D1930" s="101">
        <v>5358.15</v>
      </c>
      <c r="E1930" s="77">
        <v>2.4</v>
      </c>
      <c r="F1930" s="19" t="s">
        <v>25</v>
      </c>
      <c r="G1930" s="27">
        <f t="shared" si="46"/>
        <v>12859.56</v>
      </c>
      <c r="H1930" s="128"/>
    </row>
    <row r="1931" spans="2:8">
      <c r="B1931" s="135" t="s">
        <v>27</v>
      </c>
      <c r="C1931" s="136"/>
      <c r="D1931" s="104">
        <v>246.53</v>
      </c>
      <c r="E1931" s="80"/>
      <c r="F1931" s="21" t="s">
        <v>25</v>
      </c>
      <c r="G1931" s="30">
        <f t="shared" si="46"/>
        <v>0</v>
      </c>
      <c r="H1931" s="128"/>
    </row>
    <row r="1932" spans="2:8">
      <c r="B1932" s="135" t="s">
        <v>29</v>
      </c>
      <c r="C1932" s="136"/>
      <c r="D1932" s="105">
        <v>4374.5</v>
      </c>
      <c r="E1932" s="81">
        <v>1</v>
      </c>
      <c r="F1932" s="21" t="s">
        <v>25</v>
      </c>
      <c r="G1932" s="30">
        <f t="shared" si="46"/>
        <v>4374.5</v>
      </c>
      <c r="H1932" s="128"/>
    </row>
    <row r="1933" spans="2:8">
      <c r="B1933" s="135" t="s">
        <v>30</v>
      </c>
      <c r="C1933" s="136"/>
      <c r="D1933" s="105">
        <v>1282.45</v>
      </c>
      <c r="E1933" s="81">
        <v>1</v>
      </c>
      <c r="F1933" s="21" t="s">
        <v>25</v>
      </c>
      <c r="G1933" s="30">
        <f t="shared" si="46"/>
        <v>1282.45</v>
      </c>
      <c r="H1933" s="128"/>
    </row>
    <row r="1934" spans="2:8">
      <c r="B1934" s="135" t="s">
        <v>32</v>
      </c>
      <c r="C1934" s="136"/>
      <c r="D1934" s="105">
        <v>1000.47</v>
      </c>
      <c r="E1934" s="81">
        <v>1</v>
      </c>
      <c r="F1934" s="21" t="s">
        <v>25</v>
      </c>
      <c r="G1934" s="30">
        <f>D1934*E1934</f>
        <v>1000.47</v>
      </c>
      <c r="H1934" s="128"/>
    </row>
    <row r="1935" spans="2:8" ht="24" thickBot="1">
      <c r="B1935" s="131" t="s">
        <v>31</v>
      </c>
      <c r="C1935" s="132"/>
      <c r="D1935" s="106">
        <v>778.61</v>
      </c>
      <c r="E1935" s="78">
        <v>10</v>
      </c>
      <c r="F1935" s="20" t="s">
        <v>25</v>
      </c>
      <c r="G1935" s="31">
        <f>D1935*E1935</f>
        <v>7786.1</v>
      </c>
      <c r="H1935" s="128"/>
    </row>
    <row r="1936" spans="2:8">
      <c r="C1936" s="3"/>
      <c r="D1936" s="3"/>
      <c r="E1936" s="4"/>
      <c r="F1936" s="4"/>
      <c r="H1936" s="45"/>
    </row>
    <row r="1937" spans="2:8" ht="25.5">
      <c r="C1937" s="14" t="s">
        <v>14</v>
      </c>
      <c r="D1937" s="6"/>
    </row>
    <row r="1938" spans="2:8" ht="20.25">
      <c r="C1938" s="107" t="s">
        <v>6</v>
      </c>
      <c r="D1938" s="72" t="s">
        <v>0</v>
      </c>
      <c r="E1938" s="9">
        <f>IF(G1926&gt;0, ROUND((G1926+D1919)/D1919,2), 0)</f>
        <v>1.02</v>
      </c>
      <c r="F1938" s="9"/>
      <c r="G1938" s="10"/>
      <c r="H1938" s="7"/>
    </row>
    <row r="1939" spans="2:8">
      <c r="C1939" s="107"/>
      <c r="D1939" s="72" t="s">
        <v>1</v>
      </c>
      <c r="E1939" s="9">
        <f>IF(SUM(G1927:G1928)&gt;0,ROUND((G1927+G1928+D1919)/D1919,2),0)</f>
        <v>1.1299999999999999</v>
      </c>
      <c r="F1939" s="9"/>
      <c r="G1939" s="11"/>
      <c r="H1939" s="47"/>
    </row>
    <row r="1940" spans="2:8">
      <c r="C1940" s="107"/>
      <c r="D1940" s="72" t="s">
        <v>2</v>
      </c>
      <c r="E1940" s="9">
        <f>IF(G1929&gt;0,ROUND((G1929+D1919)/D1919,2),0)</f>
        <v>0</v>
      </c>
      <c r="F1940" s="12"/>
      <c r="G1940" s="11"/>
    </row>
    <row r="1941" spans="2:8">
      <c r="C1941" s="107"/>
      <c r="D1941" s="13" t="s">
        <v>3</v>
      </c>
      <c r="E1941" s="32">
        <f>IF(SUM(G1930:G1935)&gt;0,ROUND((SUM(G1930:G1935)+D1919)/D1919,2),0)</f>
        <v>4.71</v>
      </c>
      <c r="F1941" s="10"/>
      <c r="G1941" s="11"/>
    </row>
    <row r="1942" spans="2:8" ht="25.5">
      <c r="D1942" s="33" t="s">
        <v>4</v>
      </c>
      <c r="E1942" s="34">
        <f>SUM(E1938:E1941)-IF(VALUE(COUNTIF(E1938:E1941,"&gt;0"))=4,3,0)-IF(VALUE(COUNTIF(E1938:E1941,"&gt;0"))=3,2,0)-IF(VALUE(COUNTIF(E1938:E1941,"&gt;0"))=2,1,0)</f>
        <v>4.8599999999999994</v>
      </c>
      <c r="F1942" s="25"/>
    </row>
    <row r="1943" spans="2:8">
      <c r="E1943" s="15"/>
    </row>
    <row r="1944" spans="2:8" ht="25.5">
      <c r="B1944" s="22"/>
      <c r="C1944" s="16" t="s">
        <v>23</v>
      </c>
      <c r="D1944" s="108">
        <f>E1942*D1919</f>
        <v>35751.909599999992</v>
      </c>
      <c r="E1944" s="108"/>
    </row>
    <row r="1945" spans="2:8" ht="20.25">
      <c r="C1945" s="17" t="s">
        <v>8</v>
      </c>
      <c r="D1945" s="109">
        <f>D1944/D1918</f>
        <v>73.867581818181804</v>
      </c>
      <c r="E1945" s="109"/>
      <c r="G1945" s="7"/>
      <c r="H1945" s="48"/>
    </row>
    <row r="1948" spans="2:8" ht="60.75">
      <c r="B1948" s="110" t="s">
        <v>84</v>
      </c>
      <c r="C1948" s="110"/>
      <c r="D1948" s="110"/>
      <c r="E1948" s="110"/>
      <c r="F1948" s="110"/>
      <c r="G1948" s="110"/>
      <c r="H1948" s="110"/>
    </row>
    <row r="1949" spans="2:8">
      <c r="B1949" s="111" t="s">
        <v>37</v>
      </c>
      <c r="C1949" s="111"/>
      <c r="D1949" s="111"/>
      <c r="E1949" s="111"/>
      <c r="F1949" s="111"/>
      <c r="G1949" s="111"/>
    </row>
    <row r="1950" spans="2:8">
      <c r="C1950" s="71"/>
      <c r="G1950" s="7"/>
    </row>
    <row r="1951" spans="2:8" ht="25.5">
      <c r="C1951" s="14" t="s">
        <v>5</v>
      </c>
      <c r="D1951" s="6"/>
    </row>
    <row r="1952" spans="2:8" ht="20.25">
      <c r="B1952" s="10"/>
      <c r="C1952" s="112" t="s">
        <v>15</v>
      </c>
      <c r="D1952" s="115" t="s">
        <v>89</v>
      </c>
      <c r="E1952" s="115"/>
      <c r="F1952" s="115"/>
      <c r="G1952" s="115"/>
      <c r="H1952" s="40"/>
    </row>
    <row r="1953" spans="2:8" ht="20.25">
      <c r="B1953" s="10"/>
      <c r="C1953" s="113"/>
      <c r="D1953" s="115" t="s">
        <v>92</v>
      </c>
      <c r="E1953" s="115"/>
      <c r="F1953" s="115"/>
      <c r="G1953" s="115"/>
      <c r="H1953" s="40"/>
    </row>
    <row r="1954" spans="2:8" ht="20.25">
      <c r="B1954" s="10"/>
      <c r="C1954" s="114"/>
      <c r="D1954" s="115" t="s">
        <v>193</v>
      </c>
      <c r="E1954" s="115"/>
      <c r="F1954" s="115"/>
      <c r="G1954" s="115"/>
      <c r="H1954" s="40"/>
    </row>
    <row r="1955" spans="2:8">
      <c r="C1955" s="35" t="s">
        <v>12</v>
      </c>
      <c r="D1955" s="73">
        <v>4.9000000000000004</v>
      </c>
      <c r="E1955" s="49"/>
      <c r="F1955" s="10"/>
    </row>
    <row r="1956" spans="2:8">
      <c r="C1956" s="1" t="s">
        <v>9</v>
      </c>
      <c r="D1956" s="74">
        <v>1381</v>
      </c>
      <c r="E1956" s="116" t="s">
        <v>16</v>
      </c>
      <c r="F1956" s="117"/>
      <c r="G1956" s="120">
        <f>D1957/D1956</f>
        <v>28.406082548877627</v>
      </c>
    </row>
    <row r="1957" spans="2:8">
      <c r="C1957" s="1" t="s">
        <v>10</v>
      </c>
      <c r="D1957" s="74">
        <v>39228.800000000003</v>
      </c>
      <c r="E1957" s="118"/>
      <c r="F1957" s="119"/>
      <c r="G1957" s="121"/>
    </row>
    <row r="1958" spans="2:8">
      <c r="C1958" s="37"/>
      <c r="D1958" s="38"/>
      <c r="E1958" s="50"/>
    </row>
    <row r="1959" spans="2:8">
      <c r="C1959" s="36" t="s">
        <v>7</v>
      </c>
      <c r="D1959" s="75" t="s">
        <v>94</v>
      </c>
    </row>
    <row r="1960" spans="2:8">
      <c r="C1960" s="36" t="s">
        <v>11</v>
      </c>
      <c r="D1960" s="75">
        <v>50</v>
      </c>
    </row>
    <row r="1961" spans="2:8">
      <c r="C1961" s="36" t="s">
        <v>13</v>
      </c>
      <c r="D1961" s="61" t="s">
        <v>34</v>
      </c>
      <c r="E1961" s="41"/>
    </row>
    <row r="1962" spans="2:8" ht="24" thickBot="1">
      <c r="C1962" s="42"/>
      <c r="D1962" s="42"/>
    </row>
    <row r="1963" spans="2:8" ht="48" thickBot="1">
      <c r="B1963" s="122" t="s">
        <v>17</v>
      </c>
      <c r="C1963" s="123"/>
      <c r="D1963" s="23" t="s">
        <v>20</v>
      </c>
      <c r="E1963" s="124" t="s">
        <v>22</v>
      </c>
      <c r="F1963" s="125"/>
      <c r="G1963" s="2" t="s">
        <v>21</v>
      </c>
    </row>
    <row r="1964" spans="2:8" ht="24" thickBot="1">
      <c r="B1964" s="126" t="s">
        <v>36</v>
      </c>
      <c r="C1964" s="127"/>
      <c r="D1964" s="62">
        <v>50.01</v>
      </c>
      <c r="E1964" s="76">
        <v>4.9000000000000004</v>
      </c>
      <c r="F1964" s="18" t="s">
        <v>25</v>
      </c>
      <c r="G1964" s="26">
        <f t="shared" ref="G1964:G1971" si="47">D1964*E1964</f>
        <v>245.04900000000001</v>
      </c>
      <c r="H1964" s="128"/>
    </row>
    <row r="1965" spans="2:8">
      <c r="B1965" s="129" t="s">
        <v>18</v>
      </c>
      <c r="C1965" s="130"/>
      <c r="D1965" s="101">
        <v>189.45</v>
      </c>
      <c r="E1965" s="77">
        <v>1.7</v>
      </c>
      <c r="F1965" s="19" t="s">
        <v>26</v>
      </c>
      <c r="G1965" s="27">
        <f t="shared" si="47"/>
        <v>322.065</v>
      </c>
      <c r="H1965" s="128"/>
    </row>
    <row r="1966" spans="2:8" ht="24" thickBot="1">
      <c r="B1966" s="131" t="s">
        <v>19</v>
      </c>
      <c r="C1966" s="132"/>
      <c r="D1966" s="102">
        <v>762.99</v>
      </c>
      <c r="E1966" s="78">
        <v>1.7</v>
      </c>
      <c r="F1966" s="20" t="s">
        <v>26</v>
      </c>
      <c r="G1966" s="28">
        <f t="shared" si="47"/>
        <v>1297.0830000000001</v>
      </c>
      <c r="H1966" s="128"/>
    </row>
    <row r="1967" spans="2:8" ht="24" thickBot="1">
      <c r="B1967" s="133" t="s">
        <v>28</v>
      </c>
      <c r="C1967" s="134"/>
      <c r="D1967" s="103">
        <v>1409.04</v>
      </c>
      <c r="E1967" s="79"/>
      <c r="F1967" s="24" t="s">
        <v>25</v>
      </c>
      <c r="G1967" s="29">
        <f t="shared" si="47"/>
        <v>0</v>
      </c>
      <c r="H1967" s="128"/>
    </row>
    <row r="1968" spans="2:8">
      <c r="B1968" s="129" t="s">
        <v>33</v>
      </c>
      <c r="C1968" s="130"/>
      <c r="D1968" s="101">
        <v>5358.15</v>
      </c>
      <c r="E1968" s="77">
        <v>4.9000000000000004</v>
      </c>
      <c r="F1968" s="19" t="s">
        <v>25</v>
      </c>
      <c r="G1968" s="27">
        <f t="shared" si="47"/>
        <v>26254.935000000001</v>
      </c>
      <c r="H1968" s="128"/>
    </row>
    <row r="1969" spans="2:8">
      <c r="B1969" s="135" t="s">
        <v>27</v>
      </c>
      <c r="C1969" s="136"/>
      <c r="D1969" s="104">
        <v>246.53</v>
      </c>
      <c r="E1969" s="80"/>
      <c r="F1969" s="21" t="s">
        <v>25</v>
      </c>
      <c r="G1969" s="30">
        <f t="shared" si="47"/>
        <v>0</v>
      </c>
      <c r="H1969" s="128"/>
    </row>
    <row r="1970" spans="2:8">
      <c r="B1970" s="135" t="s">
        <v>29</v>
      </c>
      <c r="C1970" s="136"/>
      <c r="D1970" s="105">
        <v>4374.5</v>
      </c>
      <c r="E1970" s="81">
        <v>4.9000000000000004</v>
      </c>
      <c r="F1970" s="21" t="s">
        <v>25</v>
      </c>
      <c r="G1970" s="30">
        <f t="shared" si="47"/>
        <v>21435.050000000003</v>
      </c>
      <c r="H1970" s="128"/>
    </row>
    <row r="1971" spans="2:8">
      <c r="B1971" s="135" t="s">
        <v>30</v>
      </c>
      <c r="C1971" s="136"/>
      <c r="D1971" s="105">
        <v>1282.45</v>
      </c>
      <c r="E1971" s="81">
        <v>4.9000000000000004</v>
      </c>
      <c r="F1971" s="21" t="s">
        <v>25</v>
      </c>
      <c r="G1971" s="30">
        <f t="shared" si="47"/>
        <v>6284.005000000001</v>
      </c>
      <c r="H1971" s="128"/>
    </row>
    <row r="1972" spans="2:8">
      <c r="B1972" s="135" t="s">
        <v>32</v>
      </c>
      <c r="C1972" s="136"/>
      <c r="D1972" s="105">
        <v>1000.47</v>
      </c>
      <c r="E1972" s="81">
        <v>4.9000000000000004</v>
      </c>
      <c r="F1972" s="21" t="s">
        <v>25</v>
      </c>
      <c r="G1972" s="30">
        <f>D1972*E1972</f>
        <v>4902.3030000000008</v>
      </c>
      <c r="H1972" s="128"/>
    </row>
    <row r="1973" spans="2:8" ht="24" thickBot="1">
      <c r="B1973" s="131" t="s">
        <v>31</v>
      </c>
      <c r="C1973" s="132"/>
      <c r="D1973" s="106">
        <v>778.61</v>
      </c>
      <c r="E1973" s="78">
        <v>49</v>
      </c>
      <c r="F1973" s="20" t="s">
        <v>25</v>
      </c>
      <c r="G1973" s="31">
        <f>D1973*E1973</f>
        <v>38151.89</v>
      </c>
      <c r="H1973" s="128"/>
    </row>
    <row r="1974" spans="2:8">
      <c r="C1974" s="3"/>
      <c r="D1974" s="3"/>
      <c r="E1974" s="4"/>
      <c r="F1974" s="4"/>
      <c r="H1974" s="45"/>
    </row>
    <row r="1975" spans="2:8" ht="25.5">
      <c r="C1975" s="14" t="s">
        <v>14</v>
      </c>
      <c r="D1975" s="6"/>
    </row>
    <row r="1976" spans="2:8" ht="20.25">
      <c r="C1976" s="107" t="s">
        <v>6</v>
      </c>
      <c r="D1976" s="72" t="s">
        <v>0</v>
      </c>
      <c r="E1976" s="9">
        <f>IF(G1964&gt;0, ROUND((G1964+D1957)/D1957,2), 0)</f>
        <v>1.01</v>
      </c>
      <c r="F1976" s="9"/>
      <c r="G1976" s="10"/>
      <c r="H1976" s="7"/>
    </row>
    <row r="1977" spans="2:8">
      <c r="C1977" s="107"/>
      <c r="D1977" s="72" t="s">
        <v>1</v>
      </c>
      <c r="E1977" s="9">
        <f>IF(SUM(G1965:G1966)&gt;0,ROUND((G1965+G1966+D1957)/D1957,2),0)</f>
        <v>1.04</v>
      </c>
      <c r="F1977" s="9"/>
      <c r="G1977" s="11"/>
      <c r="H1977" s="47"/>
    </row>
    <row r="1978" spans="2:8">
      <c r="C1978" s="107"/>
      <c r="D1978" s="72" t="s">
        <v>2</v>
      </c>
      <c r="E1978" s="9">
        <f>IF(G1967&gt;0,ROUND((G1967+D1957)/D1957,2),0)</f>
        <v>0</v>
      </c>
      <c r="F1978" s="12"/>
      <c r="G1978" s="11"/>
    </row>
    <row r="1979" spans="2:8">
      <c r="C1979" s="107"/>
      <c r="D1979" s="13" t="s">
        <v>3</v>
      </c>
      <c r="E1979" s="32">
        <f>IF(SUM(G1968:G1973)&gt;0,ROUND((SUM(G1968:G1973)+D1957)/D1957,2),0)</f>
        <v>3.47</v>
      </c>
      <c r="F1979" s="10"/>
      <c r="G1979" s="11"/>
    </row>
    <row r="1980" spans="2:8" ht="25.5">
      <c r="D1980" s="33" t="s">
        <v>4</v>
      </c>
      <c r="E1980" s="34">
        <f>SUM(E1976:E1979)-IF(VALUE(COUNTIF(E1976:E1979,"&gt;0"))=4,3,0)-IF(VALUE(COUNTIF(E1976:E1979,"&gt;0"))=3,2,0)-IF(VALUE(COUNTIF(E1976:E1979,"&gt;0"))=2,1,0)</f>
        <v>3.5199999999999996</v>
      </c>
      <c r="F1980" s="25"/>
    </row>
    <row r="1981" spans="2:8">
      <c r="E1981" s="15"/>
    </row>
    <row r="1982" spans="2:8" ht="25.5">
      <c r="B1982" s="22"/>
      <c r="C1982" s="16" t="s">
        <v>23</v>
      </c>
      <c r="D1982" s="108">
        <f>E1980*D1957</f>
        <v>138085.37599999999</v>
      </c>
      <c r="E1982" s="108"/>
    </row>
    <row r="1983" spans="2:8" ht="20.25">
      <c r="C1983" s="17" t="s">
        <v>8</v>
      </c>
      <c r="D1983" s="109">
        <f>D1982/D1956</f>
        <v>99.989410572049238</v>
      </c>
      <c r="E1983" s="109"/>
      <c r="G1983" s="7"/>
      <c r="H1983" s="48"/>
    </row>
    <row r="1986" spans="2:8" ht="60.75">
      <c r="B1986" s="110" t="s">
        <v>85</v>
      </c>
      <c r="C1986" s="110"/>
      <c r="D1986" s="110"/>
      <c r="E1986" s="110"/>
      <c r="F1986" s="110"/>
      <c r="G1986" s="110"/>
      <c r="H1986" s="110"/>
    </row>
    <row r="1987" spans="2:8">
      <c r="B1987" s="111" t="s">
        <v>37</v>
      </c>
      <c r="C1987" s="111"/>
      <c r="D1987" s="111"/>
      <c r="E1987" s="111"/>
      <c r="F1987" s="111"/>
      <c r="G1987" s="111"/>
    </row>
    <row r="1988" spans="2:8">
      <c r="C1988" s="71"/>
      <c r="G1988" s="7"/>
    </row>
    <row r="1989" spans="2:8" ht="25.5">
      <c r="C1989" s="14" t="s">
        <v>5</v>
      </c>
      <c r="D1989" s="6"/>
    </row>
    <row r="1990" spans="2:8" ht="20.25">
      <c r="B1990" s="10"/>
      <c r="C1990" s="112" t="s">
        <v>15</v>
      </c>
      <c r="D1990" s="115" t="s">
        <v>89</v>
      </c>
      <c r="E1990" s="115"/>
      <c r="F1990" s="115"/>
      <c r="G1990" s="115"/>
      <c r="H1990" s="40"/>
    </row>
    <row r="1991" spans="2:8" ht="20.25">
      <c r="B1991" s="10"/>
      <c r="C1991" s="113"/>
      <c r="D1991" s="115" t="s">
        <v>92</v>
      </c>
      <c r="E1991" s="115"/>
      <c r="F1991" s="115"/>
      <c r="G1991" s="115"/>
      <c r="H1991" s="40"/>
    </row>
    <row r="1992" spans="2:8" ht="20.25">
      <c r="B1992" s="10"/>
      <c r="C1992" s="114"/>
      <c r="D1992" s="115" t="s">
        <v>194</v>
      </c>
      <c r="E1992" s="115"/>
      <c r="F1992" s="115"/>
      <c r="G1992" s="115"/>
      <c r="H1992" s="40"/>
    </row>
    <row r="1993" spans="2:8">
      <c r="C1993" s="35" t="s">
        <v>12</v>
      </c>
      <c r="D1993" s="73">
        <v>3</v>
      </c>
      <c r="E1993" s="49"/>
      <c r="F1993" s="10"/>
    </row>
    <row r="1994" spans="2:8">
      <c r="C1994" s="1" t="s">
        <v>9</v>
      </c>
      <c r="D1994" s="74">
        <v>748</v>
      </c>
      <c r="E1994" s="116" t="s">
        <v>16</v>
      </c>
      <c r="F1994" s="117"/>
      <c r="G1994" s="120">
        <f>D1995/D1994</f>
        <v>17.393235294117645</v>
      </c>
    </row>
    <row r="1995" spans="2:8">
      <c r="C1995" s="1" t="s">
        <v>10</v>
      </c>
      <c r="D1995" s="74">
        <v>13010.14</v>
      </c>
      <c r="E1995" s="118"/>
      <c r="F1995" s="119"/>
      <c r="G1995" s="121"/>
    </row>
    <row r="1996" spans="2:8">
      <c r="C1996" s="37"/>
      <c r="D1996" s="38"/>
      <c r="E1996" s="50"/>
    </row>
    <row r="1997" spans="2:8">
      <c r="C1997" s="36" t="s">
        <v>7</v>
      </c>
      <c r="D1997" s="75" t="s">
        <v>93</v>
      </c>
    </row>
    <row r="1998" spans="2:8">
      <c r="C1998" s="36" t="s">
        <v>11</v>
      </c>
      <c r="D1998" s="75">
        <v>55</v>
      </c>
    </row>
    <row r="1999" spans="2:8">
      <c r="C1999" s="36" t="s">
        <v>13</v>
      </c>
      <c r="D1999" s="61" t="s">
        <v>34</v>
      </c>
      <c r="E1999" s="41"/>
    </row>
    <row r="2000" spans="2:8" ht="24" thickBot="1">
      <c r="C2000" s="42"/>
      <c r="D2000" s="42"/>
    </row>
    <row r="2001" spans="2:8" ht="48" thickBot="1">
      <c r="B2001" s="122" t="s">
        <v>17</v>
      </c>
      <c r="C2001" s="123"/>
      <c r="D2001" s="23" t="s">
        <v>20</v>
      </c>
      <c r="E2001" s="124" t="s">
        <v>22</v>
      </c>
      <c r="F2001" s="125"/>
      <c r="G2001" s="2" t="s">
        <v>21</v>
      </c>
    </row>
    <row r="2002" spans="2:8" ht="24" thickBot="1">
      <c r="B2002" s="126" t="s">
        <v>36</v>
      </c>
      <c r="C2002" s="127"/>
      <c r="D2002" s="62">
        <v>50.01</v>
      </c>
      <c r="E2002" s="76">
        <v>3</v>
      </c>
      <c r="F2002" s="18" t="s">
        <v>25</v>
      </c>
      <c r="G2002" s="26">
        <f t="shared" ref="G2002:G2009" si="48">D2002*E2002</f>
        <v>150.03</v>
      </c>
      <c r="H2002" s="128"/>
    </row>
    <row r="2003" spans="2:8">
      <c r="B2003" s="129" t="s">
        <v>18</v>
      </c>
      <c r="C2003" s="130"/>
      <c r="D2003" s="101">
        <v>189.45</v>
      </c>
      <c r="E2003" s="77">
        <v>0.9</v>
      </c>
      <c r="F2003" s="19" t="s">
        <v>26</v>
      </c>
      <c r="G2003" s="27">
        <f t="shared" si="48"/>
        <v>170.505</v>
      </c>
      <c r="H2003" s="128"/>
    </row>
    <row r="2004" spans="2:8" ht="24" thickBot="1">
      <c r="B2004" s="131" t="s">
        <v>19</v>
      </c>
      <c r="C2004" s="132"/>
      <c r="D2004" s="102">
        <v>762.99</v>
      </c>
      <c r="E2004" s="78">
        <v>0.9</v>
      </c>
      <c r="F2004" s="20" t="s">
        <v>26</v>
      </c>
      <c r="G2004" s="28">
        <f t="shared" si="48"/>
        <v>686.69100000000003</v>
      </c>
      <c r="H2004" s="128"/>
    </row>
    <row r="2005" spans="2:8" ht="24" thickBot="1">
      <c r="B2005" s="133" t="s">
        <v>28</v>
      </c>
      <c r="C2005" s="134"/>
      <c r="D2005" s="103">
        <v>1409.04</v>
      </c>
      <c r="E2005" s="79"/>
      <c r="F2005" s="24" t="s">
        <v>25</v>
      </c>
      <c r="G2005" s="29">
        <f t="shared" si="48"/>
        <v>0</v>
      </c>
      <c r="H2005" s="128"/>
    </row>
    <row r="2006" spans="2:8">
      <c r="B2006" s="129" t="s">
        <v>33</v>
      </c>
      <c r="C2006" s="130"/>
      <c r="D2006" s="101">
        <v>5358.15</v>
      </c>
      <c r="E2006" s="77">
        <v>3</v>
      </c>
      <c r="F2006" s="19" t="s">
        <v>25</v>
      </c>
      <c r="G2006" s="27">
        <f t="shared" si="48"/>
        <v>16074.449999999999</v>
      </c>
      <c r="H2006" s="128"/>
    </row>
    <row r="2007" spans="2:8">
      <c r="B2007" s="135" t="s">
        <v>27</v>
      </c>
      <c r="C2007" s="136"/>
      <c r="D2007" s="104">
        <v>246.53</v>
      </c>
      <c r="E2007" s="80"/>
      <c r="F2007" s="21" t="s">
        <v>25</v>
      </c>
      <c r="G2007" s="30">
        <f t="shared" si="48"/>
        <v>0</v>
      </c>
      <c r="H2007" s="128"/>
    </row>
    <row r="2008" spans="2:8">
      <c r="B2008" s="135" t="s">
        <v>29</v>
      </c>
      <c r="C2008" s="136"/>
      <c r="D2008" s="105">
        <v>4374.5</v>
      </c>
      <c r="E2008" s="81">
        <v>3</v>
      </c>
      <c r="F2008" s="21" t="s">
        <v>25</v>
      </c>
      <c r="G2008" s="30">
        <f t="shared" si="48"/>
        <v>13123.5</v>
      </c>
      <c r="H2008" s="128"/>
    </row>
    <row r="2009" spans="2:8">
      <c r="B2009" s="135" t="s">
        <v>30</v>
      </c>
      <c r="C2009" s="136"/>
      <c r="D2009" s="105">
        <v>1282.45</v>
      </c>
      <c r="E2009" s="81">
        <v>3</v>
      </c>
      <c r="F2009" s="21" t="s">
        <v>25</v>
      </c>
      <c r="G2009" s="30">
        <f t="shared" si="48"/>
        <v>3847.3500000000004</v>
      </c>
      <c r="H2009" s="128"/>
    </row>
    <row r="2010" spans="2:8">
      <c r="B2010" s="135" t="s">
        <v>32</v>
      </c>
      <c r="C2010" s="136"/>
      <c r="D2010" s="105">
        <v>1000.47</v>
      </c>
      <c r="E2010" s="81">
        <v>3</v>
      </c>
      <c r="F2010" s="21" t="s">
        <v>25</v>
      </c>
      <c r="G2010" s="30">
        <f>D2010*E2010</f>
        <v>3001.41</v>
      </c>
      <c r="H2010" s="128"/>
    </row>
    <row r="2011" spans="2:8" ht="24" thickBot="1">
      <c r="B2011" s="131" t="s">
        <v>31</v>
      </c>
      <c r="C2011" s="132"/>
      <c r="D2011" s="106">
        <v>778.61</v>
      </c>
      <c r="E2011" s="78">
        <v>30</v>
      </c>
      <c r="F2011" s="20" t="s">
        <v>25</v>
      </c>
      <c r="G2011" s="31">
        <f>D2011*E2011</f>
        <v>23358.3</v>
      </c>
      <c r="H2011" s="128"/>
    </row>
    <row r="2012" spans="2:8">
      <c r="C2012" s="3"/>
      <c r="D2012" s="3"/>
      <c r="E2012" s="4"/>
      <c r="F2012" s="4"/>
      <c r="H2012" s="45"/>
    </row>
    <row r="2013" spans="2:8" ht="25.5">
      <c r="C2013" s="14" t="s">
        <v>14</v>
      </c>
      <c r="D2013" s="6"/>
    </row>
    <row r="2014" spans="2:8" ht="20.25">
      <c r="C2014" s="107" t="s">
        <v>6</v>
      </c>
      <c r="D2014" s="72" t="s">
        <v>0</v>
      </c>
      <c r="E2014" s="9">
        <f>IF(G2002&gt;0, ROUND((G2002+D1995)/D1995,2), 0)</f>
        <v>1.01</v>
      </c>
      <c r="F2014" s="9"/>
      <c r="G2014" s="10"/>
      <c r="H2014" s="7"/>
    </row>
    <row r="2015" spans="2:8">
      <c r="C2015" s="107"/>
      <c r="D2015" s="72" t="s">
        <v>1</v>
      </c>
      <c r="E2015" s="9">
        <f>IF(SUM(G2003:G2004)&gt;0,ROUND((G2003+G2004+D1995)/D1995,2),0)</f>
        <v>1.07</v>
      </c>
      <c r="F2015" s="9"/>
      <c r="G2015" s="11"/>
      <c r="H2015" s="47"/>
    </row>
    <row r="2016" spans="2:8">
      <c r="C2016" s="107"/>
      <c r="D2016" s="72" t="s">
        <v>2</v>
      </c>
      <c r="E2016" s="9">
        <f>IF(G2005&gt;0,ROUND((G2005+D1995)/D1995,2),0)</f>
        <v>0</v>
      </c>
      <c r="F2016" s="12"/>
      <c r="G2016" s="11"/>
    </row>
    <row r="2017" spans="2:8">
      <c r="C2017" s="107"/>
      <c r="D2017" s="13" t="s">
        <v>3</v>
      </c>
      <c r="E2017" s="32">
        <f>IF(SUM(G2006:G2011)&gt;0,ROUND((SUM(G2006:G2011)+D1995)/D1995,2),0)</f>
        <v>5.57</v>
      </c>
      <c r="F2017" s="10"/>
      <c r="G2017" s="11"/>
    </row>
    <row r="2018" spans="2:8" ht="25.5">
      <c r="D2018" s="33" t="s">
        <v>4</v>
      </c>
      <c r="E2018" s="34">
        <f>SUM(E2014:E2017)-IF(VALUE(COUNTIF(E2014:E2017,"&gt;0"))=4,3,0)-IF(VALUE(COUNTIF(E2014:E2017,"&gt;0"))=3,2,0)-IF(VALUE(COUNTIF(E2014:E2017,"&gt;0"))=2,1,0)</f>
        <v>5.65</v>
      </c>
      <c r="F2018" s="25"/>
    </row>
    <row r="2019" spans="2:8">
      <c r="E2019" s="15"/>
    </row>
    <row r="2020" spans="2:8" ht="25.5">
      <c r="B2020" s="22"/>
      <c r="C2020" s="16" t="s">
        <v>23</v>
      </c>
      <c r="D2020" s="108">
        <f>E2018*D1995</f>
        <v>73507.290999999997</v>
      </c>
      <c r="E2020" s="108"/>
    </row>
    <row r="2021" spans="2:8" ht="20.25">
      <c r="C2021" s="17" t="s">
        <v>8</v>
      </c>
      <c r="D2021" s="109">
        <f>D2020/D1994</f>
        <v>98.271779411764697</v>
      </c>
      <c r="E2021" s="109"/>
      <c r="G2021" s="7"/>
      <c r="H2021" s="48"/>
    </row>
    <row r="2024" spans="2:8" ht="60.75">
      <c r="B2024" s="110" t="s">
        <v>86</v>
      </c>
      <c r="C2024" s="110"/>
      <c r="D2024" s="110"/>
      <c r="E2024" s="110"/>
      <c r="F2024" s="110"/>
      <c r="G2024" s="110"/>
      <c r="H2024" s="110"/>
    </row>
    <row r="2025" spans="2:8">
      <c r="B2025" s="111" t="s">
        <v>37</v>
      </c>
      <c r="C2025" s="111"/>
      <c r="D2025" s="111"/>
      <c r="E2025" s="111"/>
      <c r="F2025" s="111"/>
      <c r="G2025" s="111"/>
    </row>
    <row r="2026" spans="2:8">
      <c r="C2026" s="71"/>
      <c r="G2026" s="7"/>
    </row>
    <row r="2027" spans="2:8" ht="25.5">
      <c r="C2027" s="14" t="s">
        <v>5</v>
      </c>
      <c r="D2027" s="6"/>
    </row>
    <row r="2028" spans="2:8" ht="20.25">
      <c r="B2028" s="10"/>
      <c r="C2028" s="112" t="s">
        <v>15</v>
      </c>
      <c r="D2028" s="115" t="s">
        <v>89</v>
      </c>
      <c r="E2028" s="115"/>
      <c r="F2028" s="115"/>
      <c r="G2028" s="115"/>
      <c r="H2028" s="40"/>
    </row>
    <row r="2029" spans="2:8" ht="20.25">
      <c r="B2029" s="10"/>
      <c r="C2029" s="113"/>
      <c r="D2029" s="115" t="s">
        <v>255</v>
      </c>
      <c r="E2029" s="115"/>
      <c r="F2029" s="115"/>
      <c r="G2029" s="115"/>
      <c r="H2029" s="40"/>
    </row>
    <row r="2030" spans="2:8" ht="20.25">
      <c r="B2030" s="10"/>
      <c r="C2030" s="114"/>
      <c r="D2030" s="115" t="s">
        <v>195</v>
      </c>
      <c r="E2030" s="115"/>
      <c r="F2030" s="115"/>
      <c r="G2030" s="115"/>
      <c r="H2030" s="40"/>
    </row>
    <row r="2031" spans="2:8">
      <c r="C2031" s="35" t="s">
        <v>12</v>
      </c>
      <c r="D2031" s="73">
        <v>4.5</v>
      </c>
      <c r="E2031" s="49"/>
      <c r="F2031" s="10"/>
    </row>
    <row r="2032" spans="2:8">
      <c r="C2032" s="1" t="s">
        <v>9</v>
      </c>
      <c r="D2032" s="74">
        <v>1119</v>
      </c>
      <c r="E2032" s="116" t="s">
        <v>16</v>
      </c>
      <c r="F2032" s="117"/>
      <c r="G2032" s="120">
        <f>D2033/D2032</f>
        <v>36.712788203753355</v>
      </c>
    </row>
    <row r="2033" spans="2:8">
      <c r="C2033" s="1" t="s">
        <v>10</v>
      </c>
      <c r="D2033" s="74">
        <v>41081.61</v>
      </c>
      <c r="E2033" s="118"/>
      <c r="F2033" s="119"/>
      <c r="G2033" s="121"/>
    </row>
    <row r="2034" spans="2:8">
      <c r="C2034" s="37"/>
      <c r="D2034" s="38"/>
      <c r="E2034" s="50"/>
    </row>
    <row r="2035" spans="2:8">
      <c r="C2035" s="36" t="s">
        <v>7</v>
      </c>
      <c r="D2035" s="75" t="s">
        <v>196</v>
      </c>
    </row>
    <row r="2036" spans="2:8">
      <c r="C2036" s="36" t="s">
        <v>11</v>
      </c>
      <c r="D2036" s="75">
        <v>45</v>
      </c>
    </row>
    <row r="2037" spans="2:8">
      <c r="C2037" s="36" t="s">
        <v>13</v>
      </c>
      <c r="D2037" s="61" t="s">
        <v>34</v>
      </c>
      <c r="E2037" s="41"/>
    </row>
    <row r="2038" spans="2:8" ht="24" thickBot="1">
      <c r="C2038" s="42"/>
      <c r="D2038" s="42"/>
    </row>
    <row r="2039" spans="2:8" ht="48" thickBot="1">
      <c r="B2039" s="122" t="s">
        <v>17</v>
      </c>
      <c r="C2039" s="123"/>
      <c r="D2039" s="23" t="s">
        <v>20</v>
      </c>
      <c r="E2039" s="124" t="s">
        <v>22</v>
      </c>
      <c r="F2039" s="125"/>
      <c r="G2039" s="2" t="s">
        <v>21</v>
      </c>
    </row>
    <row r="2040" spans="2:8" ht="24" thickBot="1">
      <c r="B2040" s="126" t="s">
        <v>36</v>
      </c>
      <c r="C2040" s="127"/>
      <c r="D2040" s="62">
        <v>50.01</v>
      </c>
      <c r="E2040" s="76">
        <v>4.5</v>
      </c>
      <c r="F2040" s="18" t="s">
        <v>25</v>
      </c>
      <c r="G2040" s="26">
        <f t="shared" ref="G2040:G2047" si="49">D2040*E2040</f>
        <v>225.04499999999999</v>
      </c>
      <c r="H2040" s="128"/>
    </row>
    <row r="2041" spans="2:8">
      <c r="B2041" s="129" t="s">
        <v>18</v>
      </c>
      <c r="C2041" s="130"/>
      <c r="D2041" s="101">
        <v>189.45</v>
      </c>
      <c r="E2041" s="77">
        <v>0.7</v>
      </c>
      <c r="F2041" s="19" t="s">
        <v>26</v>
      </c>
      <c r="G2041" s="27">
        <f t="shared" si="49"/>
        <v>132.61499999999998</v>
      </c>
      <c r="H2041" s="128"/>
    </row>
    <row r="2042" spans="2:8" ht="24" thickBot="1">
      <c r="B2042" s="131" t="s">
        <v>19</v>
      </c>
      <c r="C2042" s="132"/>
      <c r="D2042" s="102">
        <v>762.99</v>
      </c>
      <c r="E2042" s="78">
        <v>0.7</v>
      </c>
      <c r="F2042" s="20" t="s">
        <v>26</v>
      </c>
      <c r="G2042" s="28">
        <f t="shared" si="49"/>
        <v>534.09299999999996</v>
      </c>
      <c r="H2042" s="128"/>
    </row>
    <row r="2043" spans="2:8" ht="24" thickBot="1">
      <c r="B2043" s="133" t="s">
        <v>28</v>
      </c>
      <c r="C2043" s="134"/>
      <c r="D2043" s="103">
        <v>1409.04</v>
      </c>
      <c r="E2043" s="79"/>
      <c r="F2043" s="24" t="s">
        <v>25</v>
      </c>
      <c r="G2043" s="29">
        <f t="shared" si="49"/>
        <v>0</v>
      </c>
      <c r="H2043" s="128"/>
    </row>
    <row r="2044" spans="2:8">
      <c r="B2044" s="129" t="s">
        <v>33</v>
      </c>
      <c r="C2044" s="130"/>
      <c r="D2044" s="101">
        <v>5358.15</v>
      </c>
      <c r="E2044" s="77">
        <v>4.5</v>
      </c>
      <c r="F2044" s="19" t="s">
        <v>25</v>
      </c>
      <c r="G2044" s="27">
        <f t="shared" si="49"/>
        <v>24111.674999999999</v>
      </c>
      <c r="H2044" s="128"/>
    </row>
    <row r="2045" spans="2:8">
      <c r="B2045" s="135" t="s">
        <v>27</v>
      </c>
      <c r="C2045" s="136"/>
      <c r="D2045" s="104">
        <v>246.53</v>
      </c>
      <c r="E2045" s="80"/>
      <c r="F2045" s="21" t="s">
        <v>25</v>
      </c>
      <c r="G2045" s="30">
        <f t="shared" si="49"/>
        <v>0</v>
      </c>
      <c r="H2045" s="128"/>
    </row>
    <row r="2046" spans="2:8">
      <c r="B2046" s="135" t="s">
        <v>29</v>
      </c>
      <c r="C2046" s="136"/>
      <c r="D2046" s="105">
        <v>4374.5</v>
      </c>
      <c r="E2046" s="81">
        <v>4.5</v>
      </c>
      <c r="F2046" s="21" t="s">
        <v>25</v>
      </c>
      <c r="G2046" s="30">
        <f t="shared" si="49"/>
        <v>19685.25</v>
      </c>
      <c r="H2046" s="128"/>
    </row>
    <row r="2047" spans="2:8">
      <c r="B2047" s="135" t="s">
        <v>30</v>
      </c>
      <c r="C2047" s="136"/>
      <c r="D2047" s="105">
        <v>1282.45</v>
      </c>
      <c r="E2047" s="81">
        <v>4.5</v>
      </c>
      <c r="F2047" s="21" t="s">
        <v>25</v>
      </c>
      <c r="G2047" s="30">
        <f t="shared" si="49"/>
        <v>5771.0250000000005</v>
      </c>
      <c r="H2047" s="128"/>
    </row>
    <row r="2048" spans="2:8">
      <c r="B2048" s="135" t="s">
        <v>32</v>
      </c>
      <c r="C2048" s="136"/>
      <c r="D2048" s="105">
        <v>1000.47</v>
      </c>
      <c r="E2048" s="81">
        <v>4.5</v>
      </c>
      <c r="F2048" s="21" t="s">
        <v>25</v>
      </c>
      <c r="G2048" s="30">
        <f>D2048*E2048</f>
        <v>4502.1149999999998</v>
      </c>
      <c r="H2048" s="128"/>
    </row>
    <row r="2049" spans="2:8" ht="24" thickBot="1">
      <c r="B2049" s="131" t="s">
        <v>31</v>
      </c>
      <c r="C2049" s="132"/>
      <c r="D2049" s="106">
        <v>778.61</v>
      </c>
      <c r="E2049" s="78">
        <v>45</v>
      </c>
      <c r="F2049" s="20" t="s">
        <v>25</v>
      </c>
      <c r="G2049" s="31">
        <f>D2049*E2049</f>
        <v>35037.449999999997</v>
      </c>
      <c r="H2049" s="128"/>
    </row>
    <row r="2050" spans="2:8">
      <c r="C2050" s="3"/>
      <c r="D2050" s="3"/>
      <c r="E2050" s="4"/>
      <c r="F2050" s="4"/>
      <c r="H2050" s="45"/>
    </row>
    <row r="2051" spans="2:8" ht="25.5">
      <c r="C2051" s="14" t="s">
        <v>14</v>
      </c>
      <c r="D2051" s="6"/>
    </row>
    <row r="2052" spans="2:8" ht="20.25">
      <c r="C2052" s="107" t="s">
        <v>6</v>
      </c>
      <c r="D2052" s="72" t="s">
        <v>0</v>
      </c>
      <c r="E2052" s="9">
        <f>IF(G2040&gt;0, ROUND((G2040+D2033)/D2033,2), 0)</f>
        <v>1.01</v>
      </c>
      <c r="F2052" s="9"/>
      <c r="G2052" s="10"/>
      <c r="H2052" s="7"/>
    </row>
    <row r="2053" spans="2:8">
      <c r="C2053" s="107"/>
      <c r="D2053" s="72" t="s">
        <v>1</v>
      </c>
      <c r="E2053" s="9">
        <f>IF(SUM(G2041:G2042)&gt;0,ROUND((G2041+G2042+D2033)/D2033,2),0)</f>
        <v>1.02</v>
      </c>
      <c r="F2053" s="9"/>
      <c r="G2053" s="11"/>
      <c r="H2053" s="47"/>
    </row>
    <row r="2054" spans="2:8">
      <c r="C2054" s="107"/>
      <c r="D2054" s="72" t="s">
        <v>2</v>
      </c>
      <c r="E2054" s="9">
        <f>IF(G2043&gt;0,ROUND((G2043+D2033)/D2033,2),0)</f>
        <v>0</v>
      </c>
      <c r="F2054" s="12"/>
      <c r="G2054" s="11"/>
    </row>
    <row r="2055" spans="2:8">
      <c r="C2055" s="107"/>
      <c r="D2055" s="13" t="s">
        <v>3</v>
      </c>
      <c r="E2055" s="32">
        <f>IF(SUM(G2044:G2049)&gt;0,ROUND((SUM(G2044:G2049)+D2033)/D2033,2),0)</f>
        <v>3.17</v>
      </c>
      <c r="F2055" s="10"/>
      <c r="G2055" s="11"/>
    </row>
    <row r="2056" spans="2:8" ht="25.5">
      <c r="D2056" s="33" t="s">
        <v>4</v>
      </c>
      <c r="E2056" s="34">
        <f>SUM(E2052:E2055)-IF(VALUE(COUNTIF(E2052:E2055,"&gt;0"))=4,3,0)-IF(VALUE(COUNTIF(E2052:E2055,"&gt;0"))=3,2,0)-IF(VALUE(COUNTIF(E2052:E2055,"&gt;0"))=2,1,0)</f>
        <v>3.2</v>
      </c>
      <c r="F2056" s="25"/>
    </row>
    <row r="2057" spans="2:8">
      <c r="E2057" s="15"/>
    </row>
    <row r="2058" spans="2:8" ht="25.5">
      <c r="B2058" s="22"/>
      <c r="C2058" s="16" t="s">
        <v>23</v>
      </c>
      <c r="D2058" s="108">
        <f>E2056*D2033</f>
        <v>131461.152</v>
      </c>
      <c r="E2058" s="108"/>
    </row>
    <row r="2059" spans="2:8" ht="20.25">
      <c r="C2059" s="17" t="s">
        <v>8</v>
      </c>
      <c r="D2059" s="109">
        <f>D2058/D2032</f>
        <v>117.48092225201073</v>
      </c>
      <c r="E2059" s="109"/>
      <c r="G2059" s="7"/>
      <c r="H2059" s="48"/>
    </row>
    <row r="2062" spans="2:8" ht="60.75">
      <c r="B2062" s="110" t="s">
        <v>103</v>
      </c>
      <c r="C2062" s="110"/>
      <c r="D2062" s="110"/>
      <c r="E2062" s="110"/>
      <c r="F2062" s="110"/>
      <c r="G2062" s="110"/>
      <c r="H2062" s="110"/>
    </row>
    <row r="2063" spans="2:8">
      <c r="B2063" s="111" t="s">
        <v>37</v>
      </c>
      <c r="C2063" s="111"/>
      <c r="D2063" s="111"/>
      <c r="E2063" s="111"/>
      <c r="F2063" s="111"/>
      <c r="G2063" s="111"/>
    </row>
    <row r="2064" spans="2:8">
      <c r="C2064" s="71"/>
      <c r="G2064" s="7"/>
    </row>
    <row r="2065" spans="2:8" ht="25.5">
      <c r="C2065" s="14" t="s">
        <v>5</v>
      </c>
      <c r="D2065" s="6"/>
    </row>
    <row r="2066" spans="2:8" ht="20.25">
      <c r="B2066" s="10"/>
      <c r="C2066" s="112" t="s">
        <v>15</v>
      </c>
      <c r="D2066" s="115" t="s">
        <v>89</v>
      </c>
      <c r="E2066" s="115"/>
      <c r="F2066" s="115"/>
      <c r="G2066" s="115"/>
      <c r="H2066" s="40"/>
    </row>
    <row r="2067" spans="2:8" ht="20.25">
      <c r="B2067" s="10"/>
      <c r="C2067" s="113"/>
      <c r="D2067" s="115" t="s">
        <v>98</v>
      </c>
      <c r="E2067" s="115"/>
      <c r="F2067" s="115"/>
      <c r="G2067" s="115"/>
      <c r="H2067" s="40"/>
    </row>
    <row r="2068" spans="2:8" ht="20.25">
      <c r="B2068" s="10"/>
      <c r="C2068" s="114"/>
      <c r="D2068" s="115" t="s">
        <v>197</v>
      </c>
      <c r="E2068" s="115"/>
      <c r="F2068" s="115"/>
      <c r="G2068" s="115"/>
      <c r="H2068" s="40"/>
    </row>
    <row r="2069" spans="2:8">
      <c r="C2069" s="35" t="s">
        <v>12</v>
      </c>
      <c r="D2069" s="73">
        <v>2</v>
      </c>
      <c r="E2069" s="49"/>
      <c r="F2069" s="10"/>
    </row>
    <row r="2070" spans="2:8">
      <c r="C2070" s="1" t="s">
        <v>9</v>
      </c>
      <c r="D2070" s="74">
        <v>513</v>
      </c>
      <c r="E2070" s="116" t="s">
        <v>16</v>
      </c>
      <c r="F2070" s="117"/>
      <c r="G2070" s="120">
        <f>D2071/D2070</f>
        <v>15.278966861598439</v>
      </c>
    </row>
    <row r="2071" spans="2:8">
      <c r="C2071" s="1" t="s">
        <v>10</v>
      </c>
      <c r="D2071" s="74">
        <v>7838.11</v>
      </c>
      <c r="E2071" s="118"/>
      <c r="F2071" s="119"/>
      <c r="G2071" s="121"/>
    </row>
    <row r="2072" spans="2:8">
      <c r="C2072" s="37"/>
      <c r="D2072" s="38"/>
      <c r="E2072" s="50"/>
    </row>
    <row r="2073" spans="2:8">
      <c r="C2073" s="36" t="s">
        <v>7</v>
      </c>
      <c r="D2073" s="75" t="s">
        <v>99</v>
      </c>
    </row>
    <row r="2074" spans="2:8">
      <c r="C2074" s="36" t="s">
        <v>11</v>
      </c>
      <c r="D2074" s="75">
        <v>45</v>
      </c>
    </row>
    <row r="2075" spans="2:8">
      <c r="C2075" s="36" t="s">
        <v>13</v>
      </c>
      <c r="D2075" s="61" t="s">
        <v>34</v>
      </c>
      <c r="E2075" s="41"/>
    </row>
    <row r="2076" spans="2:8" ht="24" thickBot="1">
      <c r="C2076" s="42"/>
      <c r="D2076" s="42"/>
    </row>
    <row r="2077" spans="2:8" ht="48" thickBot="1">
      <c r="B2077" s="122" t="s">
        <v>17</v>
      </c>
      <c r="C2077" s="123"/>
      <c r="D2077" s="23" t="s">
        <v>20</v>
      </c>
      <c r="E2077" s="124" t="s">
        <v>22</v>
      </c>
      <c r="F2077" s="125"/>
      <c r="G2077" s="2" t="s">
        <v>21</v>
      </c>
    </row>
    <row r="2078" spans="2:8" ht="24" thickBot="1">
      <c r="B2078" s="126" t="s">
        <v>36</v>
      </c>
      <c r="C2078" s="127"/>
      <c r="D2078" s="62">
        <v>50.01</v>
      </c>
      <c r="E2078" s="76">
        <v>2</v>
      </c>
      <c r="F2078" s="18" t="s">
        <v>25</v>
      </c>
      <c r="G2078" s="26">
        <f t="shared" ref="G2078:G2085" si="50">D2078*E2078</f>
        <v>100.02</v>
      </c>
      <c r="H2078" s="128"/>
    </row>
    <row r="2079" spans="2:8">
      <c r="B2079" s="129" t="s">
        <v>18</v>
      </c>
      <c r="C2079" s="130"/>
      <c r="D2079" s="101">
        <v>189.45</v>
      </c>
      <c r="E2079" s="77">
        <v>0.6</v>
      </c>
      <c r="F2079" s="19" t="s">
        <v>26</v>
      </c>
      <c r="G2079" s="27">
        <f t="shared" si="50"/>
        <v>113.66999999999999</v>
      </c>
      <c r="H2079" s="128"/>
    </row>
    <row r="2080" spans="2:8" ht="24" thickBot="1">
      <c r="B2080" s="131" t="s">
        <v>19</v>
      </c>
      <c r="C2080" s="132"/>
      <c r="D2080" s="102">
        <v>762.99</v>
      </c>
      <c r="E2080" s="78">
        <v>0.6</v>
      </c>
      <c r="F2080" s="20" t="s">
        <v>26</v>
      </c>
      <c r="G2080" s="28">
        <f t="shared" si="50"/>
        <v>457.79399999999998</v>
      </c>
      <c r="H2080" s="128"/>
    </row>
    <row r="2081" spans="2:8" ht="24" thickBot="1">
      <c r="B2081" s="133" t="s">
        <v>28</v>
      </c>
      <c r="C2081" s="134"/>
      <c r="D2081" s="103">
        <v>1409.04</v>
      </c>
      <c r="E2081" s="79"/>
      <c r="F2081" s="24" t="s">
        <v>25</v>
      </c>
      <c r="G2081" s="29">
        <f t="shared" si="50"/>
        <v>0</v>
      </c>
      <c r="H2081" s="128"/>
    </row>
    <row r="2082" spans="2:8">
      <c r="B2082" s="129" t="s">
        <v>33</v>
      </c>
      <c r="C2082" s="130"/>
      <c r="D2082" s="101">
        <v>5358.15</v>
      </c>
      <c r="E2082" s="77">
        <v>2</v>
      </c>
      <c r="F2082" s="19" t="s">
        <v>25</v>
      </c>
      <c r="G2082" s="27">
        <f t="shared" si="50"/>
        <v>10716.3</v>
      </c>
      <c r="H2082" s="128"/>
    </row>
    <row r="2083" spans="2:8">
      <c r="B2083" s="135" t="s">
        <v>27</v>
      </c>
      <c r="C2083" s="136"/>
      <c r="D2083" s="104">
        <v>246.53</v>
      </c>
      <c r="E2083" s="80"/>
      <c r="F2083" s="21" t="s">
        <v>25</v>
      </c>
      <c r="G2083" s="30">
        <f t="shared" si="50"/>
        <v>0</v>
      </c>
      <c r="H2083" s="128"/>
    </row>
    <row r="2084" spans="2:8">
      <c r="B2084" s="135" t="s">
        <v>29</v>
      </c>
      <c r="C2084" s="136"/>
      <c r="D2084" s="105">
        <v>4374.5</v>
      </c>
      <c r="E2084" s="81">
        <v>2</v>
      </c>
      <c r="F2084" s="21" t="s">
        <v>25</v>
      </c>
      <c r="G2084" s="30">
        <f t="shared" si="50"/>
        <v>8749</v>
      </c>
      <c r="H2084" s="128"/>
    </row>
    <row r="2085" spans="2:8">
      <c r="B2085" s="135" t="s">
        <v>30</v>
      </c>
      <c r="C2085" s="136"/>
      <c r="D2085" s="105">
        <v>1282.45</v>
      </c>
      <c r="E2085" s="81">
        <v>2</v>
      </c>
      <c r="F2085" s="21" t="s">
        <v>25</v>
      </c>
      <c r="G2085" s="30">
        <f t="shared" si="50"/>
        <v>2564.9</v>
      </c>
      <c r="H2085" s="128"/>
    </row>
    <row r="2086" spans="2:8">
      <c r="B2086" s="135" t="s">
        <v>32</v>
      </c>
      <c r="C2086" s="136"/>
      <c r="D2086" s="105">
        <v>1000.47</v>
      </c>
      <c r="E2086" s="81">
        <v>2</v>
      </c>
      <c r="F2086" s="21" t="s">
        <v>25</v>
      </c>
      <c r="G2086" s="30">
        <f>D2086*E2086</f>
        <v>2000.94</v>
      </c>
      <c r="H2086" s="128"/>
    </row>
    <row r="2087" spans="2:8" ht="24" thickBot="1">
      <c r="B2087" s="131" t="s">
        <v>31</v>
      </c>
      <c r="C2087" s="132"/>
      <c r="D2087" s="106">
        <v>778.61</v>
      </c>
      <c r="E2087" s="78">
        <v>20</v>
      </c>
      <c r="F2087" s="20" t="s">
        <v>25</v>
      </c>
      <c r="G2087" s="31">
        <f>D2087*E2087</f>
        <v>15572.2</v>
      </c>
      <c r="H2087" s="128"/>
    </row>
    <row r="2088" spans="2:8">
      <c r="C2088" s="3"/>
      <c r="D2088" s="3"/>
      <c r="E2088" s="4"/>
      <c r="F2088" s="4"/>
      <c r="H2088" s="45"/>
    </row>
    <row r="2089" spans="2:8" ht="25.5">
      <c r="C2089" s="14" t="s">
        <v>14</v>
      </c>
      <c r="D2089" s="6"/>
    </row>
    <row r="2090" spans="2:8" ht="20.25">
      <c r="C2090" s="107" t="s">
        <v>6</v>
      </c>
      <c r="D2090" s="72" t="s">
        <v>0</v>
      </c>
      <c r="E2090" s="9">
        <f>IF(G2078&gt;0, ROUND((G2078+D2071)/D2071,2), 0)</f>
        <v>1.01</v>
      </c>
      <c r="F2090" s="9"/>
      <c r="G2090" s="10"/>
      <c r="H2090" s="7"/>
    </row>
    <row r="2091" spans="2:8">
      <c r="C2091" s="107"/>
      <c r="D2091" s="72" t="s">
        <v>1</v>
      </c>
      <c r="E2091" s="9">
        <f>IF(SUM(G2079:G2080)&gt;0,ROUND((G2079+G2080+D2071)/D2071,2),0)</f>
        <v>1.07</v>
      </c>
      <c r="F2091" s="9"/>
      <c r="G2091" s="11"/>
      <c r="H2091" s="47"/>
    </row>
    <row r="2092" spans="2:8">
      <c r="C2092" s="107"/>
      <c r="D2092" s="72" t="s">
        <v>2</v>
      </c>
      <c r="E2092" s="9">
        <f>IF(G2081&gt;0,ROUND((G2081+D2071)/D2071,2),0)</f>
        <v>0</v>
      </c>
      <c r="F2092" s="12"/>
      <c r="G2092" s="11"/>
    </row>
    <row r="2093" spans="2:8">
      <c r="C2093" s="107"/>
      <c r="D2093" s="13" t="s">
        <v>3</v>
      </c>
      <c r="E2093" s="32">
        <f>IF(SUM(G2082:G2087)&gt;0,ROUND((SUM(G2082:G2087)+D2071)/D2071,2),0)</f>
        <v>6.05</v>
      </c>
      <c r="F2093" s="10"/>
      <c r="G2093" s="11"/>
    </row>
    <row r="2094" spans="2:8" ht="25.5">
      <c r="D2094" s="33" t="s">
        <v>4</v>
      </c>
      <c r="E2094" s="34">
        <f>SUM(E2090:E2093)-IF(VALUE(COUNTIF(E2090:E2093,"&gt;0"))=4,3,0)-IF(VALUE(COUNTIF(E2090:E2093,"&gt;0"))=3,2,0)-IF(VALUE(COUNTIF(E2090:E2093,"&gt;0"))=2,1,0)</f>
        <v>6.129999999999999</v>
      </c>
      <c r="F2094" s="25"/>
    </row>
    <row r="2095" spans="2:8">
      <c r="E2095" s="15"/>
    </row>
    <row r="2096" spans="2:8" ht="25.5">
      <c r="B2096" s="22"/>
      <c r="C2096" s="16" t="s">
        <v>23</v>
      </c>
      <c r="D2096" s="108">
        <f>E2094*D2071</f>
        <v>48047.614299999994</v>
      </c>
      <c r="E2096" s="108"/>
    </row>
    <row r="2097" spans="2:8" ht="20.25">
      <c r="C2097" s="17" t="s">
        <v>8</v>
      </c>
      <c r="D2097" s="109">
        <f>D2096/D2070</f>
        <v>93.660066861598423</v>
      </c>
      <c r="E2097" s="109"/>
      <c r="G2097" s="7"/>
      <c r="H2097" s="48"/>
    </row>
    <row r="2100" spans="2:8" ht="60.75">
      <c r="B2100" s="110" t="s">
        <v>104</v>
      </c>
      <c r="C2100" s="110"/>
      <c r="D2100" s="110"/>
      <c r="E2100" s="110"/>
      <c r="F2100" s="110"/>
      <c r="G2100" s="110"/>
      <c r="H2100" s="110"/>
    </row>
    <row r="2101" spans="2:8">
      <c r="B2101" s="111" t="s">
        <v>37</v>
      </c>
      <c r="C2101" s="111"/>
      <c r="D2101" s="111"/>
      <c r="E2101" s="111"/>
      <c r="F2101" s="111"/>
      <c r="G2101" s="111"/>
    </row>
    <row r="2102" spans="2:8">
      <c r="C2102" s="71"/>
      <c r="G2102" s="7"/>
    </row>
    <row r="2103" spans="2:8" ht="25.5">
      <c r="C2103" s="14" t="s">
        <v>5</v>
      </c>
      <c r="D2103" s="6"/>
    </row>
    <row r="2104" spans="2:8" ht="20.25">
      <c r="B2104" s="10"/>
      <c r="C2104" s="112" t="s">
        <v>15</v>
      </c>
      <c r="D2104" s="115" t="s">
        <v>89</v>
      </c>
      <c r="E2104" s="115"/>
      <c r="F2104" s="115"/>
      <c r="G2104" s="115"/>
      <c r="H2104" s="40"/>
    </row>
    <row r="2105" spans="2:8" ht="20.25">
      <c r="B2105" s="10"/>
      <c r="C2105" s="113"/>
      <c r="D2105" s="115" t="s">
        <v>98</v>
      </c>
      <c r="E2105" s="115"/>
      <c r="F2105" s="115"/>
      <c r="G2105" s="115"/>
      <c r="H2105" s="40"/>
    </row>
    <row r="2106" spans="2:8" ht="20.25">
      <c r="B2106" s="10"/>
      <c r="C2106" s="114"/>
      <c r="D2106" s="115" t="s">
        <v>198</v>
      </c>
      <c r="E2106" s="115"/>
      <c r="F2106" s="115"/>
      <c r="G2106" s="115"/>
      <c r="H2106" s="40"/>
    </row>
    <row r="2107" spans="2:8">
      <c r="C2107" s="35" t="s">
        <v>12</v>
      </c>
      <c r="D2107" s="73">
        <v>7.5</v>
      </c>
      <c r="E2107" s="49"/>
      <c r="F2107" s="10"/>
    </row>
    <row r="2108" spans="2:8">
      <c r="C2108" s="1" t="s">
        <v>9</v>
      </c>
      <c r="D2108" s="74">
        <v>1818</v>
      </c>
      <c r="E2108" s="116" t="s">
        <v>16</v>
      </c>
      <c r="F2108" s="117"/>
      <c r="G2108" s="120">
        <f>D2109/D2108</f>
        <v>39.094009900990102</v>
      </c>
    </row>
    <row r="2109" spans="2:8">
      <c r="C2109" s="1" t="s">
        <v>10</v>
      </c>
      <c r="D2109" s="74">
        <v>71072.91</v>
      </c>
      <c r="E2109" s="118"/>
      <c r="F2109" s="119"/>
      <c r="G2109" s="121"/>
    </row>
    <row r="2110" spans="2:8">
      <c r="C2110" s="37"/>
      <c r="D2110" s="38"/>
      <c r="E2110" s="50"/>
    </row>
    <row r="2111" spans="2:8">
      <c r="C2111" s="36" t="s">
        <v>7</v>
      </c>
      <c r="D2111" s="75" t="s">
        <v>199</v>
      </c>
    </row>
    <row r="2112" spans="2:8">
      <c r="C2112" s="36" t="s">
        <v>11</v>
      </c>
      <c r="D2112" s="75">
        <v>45</v>
      </c>
    </row>
    <row r="2113" spans="2:8">
      <c r="C2113" s="36" t="s">
        <v>13</v>
      </c>
      <c r="D2113" s="61" t="s">
        <v>34</v>
      </c>
      <c r="E2113" s="41"/>
    </row>
    <row r="2114" spans="2:8" ht="24" thickBot="1">
      <c r="C2114" s="42"/>
      <c r="D2114" s="42"/>
    </row>
    <row r="2115" spans="2:8" ht="48" thickBot="1">
      <c r="B2115" s="122" t="s">
        <v>17</v>
      </c>
      <c r="C2115" s="123"/>
      <c r="D2115" s="23" t="s">
        <v>20</v>
      </c>
      <c r="E2115" s="124" t="s">
        <v>22</v>
      </c>
      <c r="F2115" s="125"/>
      <c r="G2115" s="2" t="s">
        <v>21</v>
      </c>
    </row>
    <row r="2116" spans="2:8" ht="24" thickBot="1">
      <c r="B2116" s="126" t="s">
        <v>36</v>
      </c>
      <c r="C2116" s="127"/>
      <c r="D2116" s="62">
        <v>50.01</v>
      </c>
      <c r="E2116" s="76">
        <v>7.5</v>
      </c>
      <c r="F2116" s="18" t="s">
        <v>25</v>
      </c>
      <c r="G2116" s="26">
        <f t="shared" ref="G2116:G2123" si="51">D2116*E2116</f>
        <v>375.07499999999999</v>
      </c>
      <c r="H2116" s="128"/>
    </row>
    <row r="2117" spans="2:8">
      <c r="B2117" s="129" t="s">
        <v>18</v>
      </c>
      <c r="C2117" s="130"/>
      <c r="D2117" s="101">
        <v>189.45</v>
      </c>
      <c r="E2117" s="77">
        <v>1.7</v>
      </c>
      <c r="F2117" s="19" t="s">
        <v>26</v>
      </c>
      <c r="G2117" s="27">
        <f t="shared" si="51"/>
        <v>322.065</v>
      </c>
      <c r="H2117" s="128"/>
    </row>
    <row r="2118" spans="2:8" ht="24" thickBot="1">
      <c r="B2118" s="131" t="s">
        <v>19</v>
      </c>
      <c r="C2118" s="132"/>
      <c r="D2118" s="102">
        <v>762.99</v>
      </c>
      <c r="E2118" s="78">
        <v>1.7</v>
      </c>
      <c r="F2118" s="20" t="s">
        <v>26</v>
      </c>
      <c r="G2118" s="28">
        <f t="shared" si="51"/>
        <v>1297.0830000000001</v>
      </c>
      <c r="H2118" s="128"/>
    </row>
    <row r="2119" spans="2:8" ht="24" thickBot="1">
      <c r="B2119" s="133" t="s">
        <v>28</v>
      </c>
      <c r="C2119" s="134"/>
      <c r="D2119" s="103">
        <v>1409.04</v>
      </c>
      <c r="E2119" s="79"/>
      <c r="F2119" s="24" t="s">
        <v>25</v>
      </c>
      <c r="G2119" s="29">
        <f t="shared" si="51"/>
        <v>0</v>
      </c>
      <c r="H2119" s="128"/>
    </row>
    <row r="2120" spans="2:8">
      <c r="B2120" s="129" t="s">
        <v>33</v>
      </c>
      <c r="C2120" s="130"/>
      <c r="D2120" s="101">
        <v>5358.15</v>
      </c>
      <c r="E2120" s="77">
        <v>7.5</v>
      </c>
      <c r="F2120" s="19" t="s">
        <v>25</v>
      </c>
      <c r="G2120" s="27">
        <f t="shared" si="51"/>
        <v>40186.125</v>
      </c>
      <c r="H2120" s="128"/>
    </row>
    <row r="2121" spans="2:8">
      <c r="B2121" s="135" t="s">
        <v>27</v>
      </c>
      <c r="C2121" s="136"/>
      <c r="D2121" s="104">
        <v>246.53</v>
      </c>
      <c r="E2121" s="80"/>
      <c r="F2121" s="21" t="s">
        <v>25</v>
      </c>
      <c r="G2121" s="30">
        <f t="shared" si="51"/>
        <v>0</v>
      </c>
      <c r="H2121" s="128"/>
    </row>
    <row r="2122" spans="2:8">
      <c r="B2122" s="135" t="s">
        <v>29</v>
      </c>
      <c r="C2122" s="136"/>
      <c r="D2122" s="105">
        <v>4374.5</v>
      </c>
      <c r="E2122" s="81">
        <v>7.5</v>
      </c>
      <c r="F2122" s="21" t="s">
        <v>25</v>
      </c>
      <c r="G2122" s="30">
        <f t="shared" si="51"/>
        <v>32808.75</v>
      </c>
      <c r="H2122" s="128"/>
    </row>
    <row r="2123" spans="2:8">
      <c r="B2123" s="135" t="s">
        <v>30</v>
      </c>
      <c r="C2123" s="136"/>
      <c r="D2123" s="105">
        <v>1282.45</v>
      </c>
      <c r="E2123" s="81">
        <v>7.5</v>
      </c>
      <c r="F2123" s="21" t="s">
        <v>25</v>
      </c>
      <c r="G2123" s="30">
        <f t="shared" si="51"/>
        <v>9618.375</v>
      </c>
      <c r="H2123" s="128"/>
    </row>
    <row r="2124" spans="2:8">
      <c r="B2124" s="135" t="s">
        <v>32</v>
      </c>
      <c r="C2124" s="136"/>
      <c r="D2124" s="105">
        <v>1000.47</v>
      </c>
      <c r="E2124" s="81">
        <v>7.5</v>
      </c>
      <c r="F2124" s="21" t="s">
        <v>25</v>
      </c>
      <c r="G2124" s="30">
        <f>D2124*E2124</f>
        <v>7503.5250000000005</v>
      </c>
      <c r="H2124" s="128"/>
    </row>
    <row r="2125" spans="2:8" ht="24" thickBot="1">
      <c r="B2125" s="131" t="s">
        <v>31</v>
      </c>
      <c r="C2125" s="132"/>
      <c r="D2125" s="106">
        <v>778.61</v>
      </c>
      <c r="E2125" s="78">
        <v>75</v>
      </c>
      <c r="F2125" s="20" t="s">
        <v>25</v>
      </c>
      <c r="G2125" s="31">
        <f>D2125*E2125</f>
        <v>58395.75</v>
      </c>
      <c r="H2125" s="128"/>
    </row>
    <row r="2126" spans="2:8">
      <c r="C2126" s="3"/>
      <c r="D2126" s="3"/>
      <c r="E2126" s="4"/>
      <c r="F2126" s="4"/>
      <c r="H2126" s="45"/>
    </row>
    <row r="2127" spans="2:8" ht="25.5">
      <c r="C2127" s="14" t="s">
        <v>14</v>
      </c>
      <c r="D2127" s="6"/>
    </row>
    <row r="2128" spans="2:8" ht="20.25">
      <c r="C2128" s="107" t="s">
        <v>6</v>
      </c>
      <c r="D2128" s="72" t="s">
        <v>0</v>
      </c>
      <c r="E2128" s="9">
        <f>IF(G2116&gt;0, ROUND((G2116+D2109)/D2109,2), 0)</f>
        <v>1.01</v>
      </c>
      <c r="F2128" s="9"/>
      <c r="G2128" s="10"/>
      <c r="H2128" s="7"/>
    </row>
    <row r="2129" spans="2:8">
      <c r="C2129" s="107"/>
      <c r="D2129" s="72" t="s">
        <v>1</v>
      </c>
      <c r="E2129" s="9">
        <f>IF(SUM(G2117:G2118)&gt;0,ROUND((G2117+G2118+D2109)/D2109,2),0)</f>
        <v>1.02</v>
      </c>
      <c r="F2129" s="9"/>
      <c r="G2129" s="11"/>
      <c r="H2129" s="47"/>
    </row>
    <row r="2130" spans="2:8">
      <c r="C2130" s="107"/>
      <c r="D2130" s="72" t="s">
        <v>2</v>
      </c>
      <c r="E2130" s="9">
        <f>IF(G2119&gt;0,ROUND((G2119+D2109)/D2109,2),0)</f>
        <v>0</v>
      </c>
      <c r="F2130" s="12"/>
      <c r="G2130" s="11"/>
    </row>
    <row r="2131" spans="2:8">
      <c r="C2131" s="107"/>
      <c r="D2131" s="13" t="s">
        <v>3</v>
      </c>
      <c r="E2131" s="32">
        <f>IF(SUM(G2120:G2125)&gt;0,ROUND((SUM(G2120:G2125)+D2109)/D2109,2),0)</f>
        <v>3.09</v>
      </c>
      <c r="F2131" s="10"/>
      <c r="G2131" s="11"/>
    </row>
    <row r="2132" spans="2:8" ht="25.5">
      <c r="D2132" s="33" t="s">
        <v>4</v>
      </c>
      <c r="E2132" s="34">
        <f>SUM(E2128:E2131)-IF(VALUE(COUNTIF(E2128:E2131,"&gt;0"))=4,3,0)-IF(VALUE(COUNTIF(E2128:E2131,"&gt;0"))=3,2,0)-IF(VALUE(COUNTIF(E2128:E2131,"&gt;0"))=2,1,0)</f>
        <v>3.12</v>
      </c>
      <c r="F2132" s="25"/>
    </row>
    <row r="2133" spans="2:8">
      <c r="E2133" s="15"/>
    </row>
    <row r="2134" spans="2:8" ht="25.5">
      <c r="B2134" s="22"/>
      <c r="C2134" s="16" t="s">
        <v>23</v>
      </c>
      <c r="D2134" s="108">
        <f>E2132*D2109</f>
        <v>221747.47920000003</v>
      </c>
      <c r="E2134" s="108"/>
    </row>
    <row r="2135" spans="2:8" ht="20.25">
      <c r="C2135" s="17" t="s">
        <v>8</v>
      </c>
      <c r="D2135" s="109">
        <f>D2134/D2108</f>
        <v>121.97331089108913</v>
      </c>
      <c r="E2135" s="109"/>
      <c r="G2135" s="7"/>
      <c r="H2135" s="48"/>
    </row>
    <row r="2139" spans="2:8" ht="60.75">
      <c r="B2139" s="110" t="s">
        <v>105</v>
      </c>
      <c r="C2139" s="110"/>
      <c r="D2139" s="110"/>
      <c r="E2139" s="110"/>
      <c r="F2139" s="110"/>
      <c r="G2139" s="110"/>
      <c r="H2139" s="110"/>
    </row>
    <row r="2140" spans="2:8">
      <c r="B2140" s="111" t="s">
        <v>37</v>
      </c>
      <c r="C2140" s="111"/>
      <c r="D2140" s="111"/>
      <c r="E2140" s="111"/>
      <c r="F2140" s="111"/>
      <c r="G2140" s="111"/>
    </row>
    <row r="2141" spans="2:8">
      <c r="C2141" s="71"/>
      <c r="G2141" s="7"/>
    </row>
    <row r="2142" spans="2:8" ht="25.5">
      <c r="C2142" s="14" t="s">
        <v>5</v>
      </c>
      <c r="D2142" s="6"/>
    </row>
    <row r="2143" spans="2:8" ht="20.25">
      <c r="B2143" s="10"/>
      <c r="C2143" s="112" t="s">
        <v>15</v>
      </c>
      <c r="D2143" s="115" t="s">
        <v>89</v>
      </c>
      <c r="E2143" s="115"/>
      <c r="F2143" s="115"/>
      <c r="G2143" s="115"/>
      <c r="H2143" s="40"/>
    </row>
    <row r="2144" spans="2:8" ht="20.25">
      <c r="B2144" s="10"/>
      <c r="C2144" s="113"/>
      <c r="D2144" s="115" t="s">
        <v>98</v>
      </c>
      <c r="E2144" s="115"/>
      <c r="F2144" s="115"/>
      <c r="G2144" s="115"/>
      <c r="H2144" s="40"/>
    </row>
    <row r="2145" spans="2:8" ht="20.25">
      <c r="B2145" s="10"/>
      <c r="C2145" s="114"/>
      <c r="D2145" s="115" t="s">
        <v>200</v>
      </c>
      <c r="E2145" s="115"/>
      <c r="F2145" s="115"/>
      <c r="G2145" s="115"/>
      <c r="H2145" s="40"/>
    </row>
    <row r="2146" spans="2:8">
      <c r="C2146" s="35" t="s">
        <v>12</v>
      </c>
      <c r="D2146" s="73">
        <v>2.5</v>
      </c>
      <c r="E2146" s="49"/>
      <c r="F2146" s="10"/>
    </row>
    <row r="2147" spans="2:8">
      <c r="C2147" s="1" t="s">
        <v>9</v>
      </c>
      <c r="D2147" s="74">
        <v>473</v>
      </c>
      <c r="E2147" s="116" t="s">
        <v>16</v>
      </c>
      <c r="F2147" s="117"/>
      <c r="G2147" s="120">
        <f>D2148/D2147</f>
        <v>38.00266384778012</v>
      </c>
    </row>
    <row r="2148" spans="2:8">
      <c r="C2148" s="1" t="s">
        <v>10</v>
      </c>
      <c r="D2148" s="74">
        <v>17975.259999999998</v>
      </c>
      <c r="E2148" s="118"/>
      <c r="F2148" s="119"/>
      <c r="G2148" s="121"/>
    </row>
    <row r="2149" spans="2:8">
      <c r="C2149" s="37"/>
      <c r="D2149" s="38"/>
      <c r="E2149" s="50"/>
    </row>
    <row r="2150" spans="2:8">
      <c r="C2150" s="36" t="s">
        <v>7</v>
      </c>
      <c r="D2150" s="75" t="s">
        <v>201</v>
      </c>
    </row>
    <row r="2151" spans="2:8">
      <c r="C2151" s="36" t="s">
        <v>11</v>
      </c>
      <c r="D2151" s="75">
        <v>45</v>
      </c>
    </row>
    <row r="2152" spans="2:8">
      <c r="C2152" s="36" t="s">
        <v>13</v>
      </c>
      <c r="D2152" s="61" t="s">
        <v>34</v>
      </c>
      <c r="E2152" s="41"/>
    </row>
    <row r="2153" spans="2:8" ht="24" thickBot="1">
      <c r="C2153" s="42"/>
      <c r="D2153" s="42"/>
    </row>
    <row r="2154" spans="2:8" ht="48" thickBot="1">
      <c r="B2154" s="122" t="s">
        <v>17</v>
      </c>
      <c r="C2154" s="123"/>
      <c r="D2154" s="23" t="s">
        <v>20</v>
      </c>
      <c r="E2154" s="124" t="s">
        <v>22</v>
      </c>
      <c r="F2154" s="125"/>
      <c r="G2154" s="2" t="s">
        <v>21</v>
      </c>
    </row>
    <row r="2155" spans="2:8" ht="24" thickBot="1">
      <c r="B2155" s="126" t="s">
        <v>36</v>
      </c>
      <c r="C2155" s="127"/>
      <c r="D2155" s="62">
        <v>50.01</v>
      </c>
      <c r="E2155" s="76">
        <v>2.5</v>
      </c>
      <c r="F2155" s="18" t="s">
        <v>25</v>
      </c>
      <c r="G2155" s="26">
        <f t="shared" ref="G2155:G2162" si="52">D2155*E2155</f>
        <v>125.02499999999999</v>
      </c>
      <c r="H2155" s="128"/>
    </row>
    <row r="2156" spans="2:8">
      <c r="B2156" s="129" t="s">
        <v>18</v>
      </c>
      <c r="C2156" s="130"/>
      <c r="D2156" s="101">
        <v>189.45</v>
      </c>
      <c r="E2156" s="77">
        <v>1.6</v>
      </c>
      <c r="F2156" s="19" t="s">
        <v>26</v>
      </c>
      <c r="G2156" s="27">
        <f t="shared" si="52"/>
        <v>303.12</v>
      </c>
      <c r="H2156" s="128"/>
    </row>
    <row r="2157" spans="2:8" ht="24" thickBot="1">
      <c r="B2157" s="131" t="s">
        <v>19</v>
      </c>
      <c r="C2157" s="132"/>
      <c r="D2157" s="102">
        <v>762.99</v>
      </c>
      <c r="E2157" s="78">
        <v>1.6</v>
      </c>
      <c r="F2157" s="20" t="s">
        <v>26</v>
      </c>
      <c r="G2157" s="28">
        <f t="shared" si="52"/>
        <v>1220.7840000000001</v>
      </c>
      <c r="H2157" s="128"/>
    </row>
    <row r="2158" spans="2:8" ht="24" thickBot="1">
      <c r="B2158" s="133" t="s">
        <v>28</v>
      </c>
      <c r="C2158" s="134"/>
      <c r="D2158" s="103">
        <v>1409.04</v>
      </c>
      <c r="E2158" s="79"/>
      <c r="F2158" s="24" t="s">
        <v>25</v>
      </c>
      <c r="G2158" s="29">
        <f t="shared" si="52"/>
        <v>0</v>
      </c>
      <c r="H2158" s="128"/>
    </row>
    <row r="2159" spans="2:8">
      <c r="B2159" s="129" t="s">
        <v>33</v>
      </c>
      <c r="C2159" s="130"/>
      <c r="D2159" s="101">
        <v>5358.15</v>
      </c>
      <c r="E2159" s="77">
        <v>2.5</v>
      </c>
      <c r="F2159" s="19" t="s">
        <v>25</v>
      </c>
      <c r="G2159" s="27">
        <f t="shared" si="52"/>
        <v>13395.375</v>
      </c>
      <c r="H2159" s="128"/>
    </row>
    <row r="2160" spans="2:8">
      <c r="B2160" s="135" t="s">
        <v>27</v>
      </c>
      <c r="C2160" s="136"/>
      <c r="D2160" s="104">
        <v>246.53</v>
      </c>
      <c r="E2160" s="80"/>
      <c r="F2160" s="21" t="s">
        <v>25</v>
      </c>
      <c r="G2160" s="30">
        <f t="shared" si="52"/>
        <v>0</v>
      </c>
      <c r="H2160" s="128"/>
    </row>
    <row r="2161" spans="2:8">
      <c r="B2161" s="135" t="s">
        <v>29</v>
      </c>
      <c r="C2161" s="136"/>
      <c r="D2161" s="105">
        <v>4374.5</v>
      </c>
      <c r="E2161" s="81">
        <v>2.5</v>
      </c>
      <c r="F2161" s="21" t="s">
        <v>25</v>
      </c>
      <c r="G2161" s="30">
        <f t="shared" si="52"/>
        <v>10936.25</v>
      </c>
      <c r="H2161" s="128"/>
    </row>
    <row r="2162" spans="2:8">
      <c r="B2162" s="135" t="s">
        <v>30</v>
      </c>
      <c r="C2162" s="136"/>
      <c r="D2162" s="105">
        <v>1282.45</v>
      </c>
      <c r="E2162" s="81">
        <v>2.5</v>
      </c>
      <c r="F2162" s="21" t="s">
        <v>25</v>
      </c>
      <c r="G2162" s="30">
        <f t="shared" si="52"/>
        <v>3206.125</v>
      </c>
      <c r="H2162" s="128"/>
    </row>
    <row r="2163" spans="2:8">
      <c r="B2163" s="135" t="s">
        <v>32</v>
      </c>
      <c r="C2163" s="136"/>
      <c r="D2163" s="105">
        <v>1000.47</v>
      </c>
      <c r="E2163" s="81">
        <v>2.5</v>
      </c>
      <c r="F2163" s="21" t="s">
        <v>25</v>
      </c>
      <c r="G2163" s="30">
        <f>D2163*E2163</f>
        <v>2501.1750000000002</v>
      </c>
      <c r="H2163" s="128"/>
    </row>
    <row r="2164" spans="2:8" ht="24" thickBot="1">
      <c r="B2164" s="131" t="s">
        <v>31</v>
      </c>
      <c r="C2164" s="132"/>
      <c r="D2164" s="106">
        <v>778.61</v>
      </c>
      <c r="E2164" s="78">
        <v>25</v>
      </c>
      <c r="F2164" s="20" t="s">
        <v>25</v>
      </c>
      <c r="G2164" s="31">
        <f>D2164*E2164</f>
        <v>19465.25</v>
      </c>
      <c r="H2164" s="128"/>
    </row>
    <row r="2165" spans="2:8">
      <c r="C2165" s="3"/>
      <c r="D2165" s="3"/>
      <c r="E2165" s="4"/>
      <c r="F2165" s="4"/>
      <c r="H2165" s="45"/>
    </row>
    <row r="2166" spans="2:8" ht="25.5">
      <c r="C2166" s="14" t="s">
        <v>14</v>
      </c>
      <c r="D2166" s="6"/>
    </row>
    <row r="2167" spans="2:8" ht="20.25">
      <c r="C2167" s="107" t="s">
        <v>6</v>
      </c>
      <c r="D2167" s="72" t="s">
        <v>0</v>
      </c>
      <c r="E2167" s="9">
        <f>IF(G2155&gt;0, ROUND((G2155+D2148)/D2148,2), 0)</f>
        <v>1.01</v>
      </c>
      <c r="F2167" s="9"/>
      <c r="G2167" s="10"/>
      <c r="H2167" s="7"/>
    </row>
    <row r="2168" spans="2:8">
      <c r="C2168" s="107"/>
      <c r="D2168" s="72" t="s">
        <v>1</v>
      </c>
      <c r="E2168" s="9">
        <f>IF(SUM(G2156:G2157)&gt;0,ROUND((G2156+G2157+D2148)/D2148,2),0)</f>
        <v>1.08</v>
      </c>
      <c r="F2168" s="9"/>
      <c r="G2168" s="11"/>
      <c r="H2168" s="47"/>
    </row>
    <row r="2169" spans="2:8">
      <c r="C2169" s="107"/>
      <c r="D2169" s="72" t="s">
        <v>2</v>
      </c>
      <c r="E2169" s="9">
        <f>IF(G2158&gt;0,ROUND((G2158+D2148)/D2148,2),0)</f>
        <v>0</v>
      </c>
      <c r="F2169" s="12"/>
      <c r="G2169" s="11"/>
    </row>
    <row r="2170" spans="2:8">
      <c r="C2170" s="107"/>
      <c r="D2170" s="13" t="s">
        <v>3</v>
      </c>
      <c r="E2170" s="32">
        <f>IF(SUM(G2159:G2164)&gt;0,ROUND((SUM(G2159:G2164)+D2148)/D2148,2),0)</f>
        <v>3.75</v>
      </c>
      <c r="F2170" s="10"/>
      <c r="G2170" s="11"/>
    </row>
    <row r="2171" spans="2:8" ht="25.5">
      <c r="D2171" s="33" t="s">
        <v>4</v>
      </c>
      <c r="E2171" s="34">
        <f>SUM(E2167:E2170)-IF(VALUE(COUNTIF(E2167:E2170,"&gt;0"))=4,3,0)-IF(VALUE(COUNTIF(E2167:E2170,"&gt;0"))=3,2,0)-IF(VALUE(COUNTIF(E2167:E2170,"&gt;0"))=2,1,0)</f>
        <v>3.84</v>
      </c>
      <c r="F2171" s="25"/>
    </row>
    <row r="2172" spans="2:8">
      <c r="E2172" s="15"/>
    </row>
    <row r="2173" spans="2:8" ht="25.5">
      <c r="B2173" s="22"/>
      <c r="C2173" s="16" t="s">
        <v>23</v>
      </c>
      <c r="D2173" s="108">
        <f>E2171*D2148</f>
        <v>69024.998399999997</v>
      </c>
      <c r="E2173" s="108"/>
    </row>
    <row r="2174" spans="2:8" ht="20.25">
      <c r="C2174" s="17" t="s">
        <v>8</v>
      </c>
      <c r="D2174" s="109">
        <f>D2173/D2147</f>
        <v>145.93022917547569</v>
      </c>
      <c r="E2174" s="109"/>
      <c r="G2174" s="7"/>
      <c r="H2174" s="48"/>
    </row>
    <row r="2178" spans="2:8" ht="60.75">
      <c r="B2178" s="110" t="s">
        <v>106</v>
      </c>
      <c r="C2178" s="110"/>
      <c r="D2178" s="110"/>
      <c r="E2178" s="110"/>
      <c r="F2178" s="110"/>
      <c r="G2178" s="110"/>
      <c r="H2178" s="110"/>
    </row>
    <row r="2179" spans="2:8">
      <c r="B2179" s="111" t="s">
        <v>37</v>
      </c>
      <c r="C2179" s="111"/>
      <c r="D2179" s="111"/>
      <c r="E2179" s="111"/>
      <c r="F2179" s="111"/>
      <c r="G2179" s="111"/>
    </row>
    <row r="2180" spans="2:8">
      <c r="C2180" s="71"/>
      <c r="G2180" s="7"/>
    </row>
    <row r="2181" spans="2:8" ht="25.5">
      <c r="C2181" s="14" t="s">
        <v>5</v>
      </c>
      <c r="D2181" s="6"/>
    </row>
    <row r="2182" spans="2:8" ht="20.25">
      <c r="B2182" s="10"/>
      <c r="C2182" s="112" t="s">
        <v>15</v>
      </c>
      <c r="D2182" s="115" t="s">
        <v>89</v>
      </c>
      <c r="E2182" s="115"/>
      <c r="F2182" s="115"/>
      <c r="G2182" s="115"/>
      <c r="H2182" s="40"/>
    </row>
    <row r="2183" spans="2:8" ht="20.25">
      <c r="B2183" s="10"/>
      <c r="C2183" s="113"/>
      <c r="D2183" s="115" t="s">
        <v>98</v>
      </c>
      <c r="E2183" s="115"/>
      <c r="F2183" s="115"/>
      <c r="G2183" s="115"/>
      <c r="H2183" s="40"/>
    </row>
    <row r="2184" spans="2:8" ht="20.25">
      <c r="B2184" s="10"/>
      <c r="C2184" s="114"/>
      <c r="D2184" s="115" t="s">
        <v>202</v>
      </c>
      <c r="E2184" s="115"/>
      <c r="F2184" s="115"/>
      <c r="G2184" s="115"/>
      <c r="H2184" s="40"/>
    </row>
    <row r="2185" spans="2:8">
      <c r="C2185" s="35" t="s">
        <v>12</v>
      </c>
      <c r="D2185" s="73">
        <v>2</v>
      </c>
      <c r="E2185" s="49"/>
      <c r="F2185" s="10"/>
    </row>
    <row r="2186" spans="2:8">
      <c r="C2186" s="1" t="s">
        <v>9</v>
      </c>
      <c r="D2186" s="74">
        <v>367</v>
      </c>
      <c r="E2186" s="116" t="s">
        <v>16</v>
      </c>
      <c r="F2186" s="117"/>
      <c r="G2186" s="120">
        <f>D2187/D2186</f>
        <v>48.614877384196184</v>
      </c>
    </row>
    <row r="2187" spans="2:8">
      <c r="C2187" s="1" t="s">
        <v>10</v>
      </c>
      <c r="D2187" s="74">
        <v>17841.66</v>
      </c>
      <c r="E2187" s="118"/>
      <c r="F2187" s="119"/>
      <c r="G2187" s="121"/>
    </row>
    <row r="2188" spans="2:8">
      <c r="C2188" s="37"/>
      <c r="D2188" s="38"/>
      <c r="E2188" s="50"/>
    </row>
    <row r="2189" spans="2:8">
      <c r="C2189" s="36" t="s">
        <v>7</v>
      </c>
      <c r="D2189" s="75" t="s">
        <v>203</v>
      </c>
    </row>
    <row r="2190" spans="2:8">
      <c r="C2190" s="36" t="s">
        <v>11</v>
      </c>
      <c r="D2190" s="75">
        <v>65</v>
      </c>
    </row>
    <row r="2191" spans="2:8">
      <c r="C2191" s="36" t="s">
        <v>13</v>
      </c>
      <c r="D2191" s="61" t="s">
        <v>34</v>
      </c>
      <c r="E2191" s="41"/>
    </row>
    <row r="2192" spans="2:8" ht="24" thickBot="1">
      <c r="C2192" s="42"/>
      <c r="D2192" s="42"/>
    </row>
    <row r="2193" spans="2:8" ht="48" thickBot="1">
      <c r="B2193" s="122" t="s">
        <v>17</v>
      </c>
      <c r="C2193" s="123"/>
      <c r="D2193" s="23" t="s">
        <v>20</v>
      </c>
      <c r="E2193" s="124" t="s">
        <v>22</v>
      </c>
      <c r="F2193" s="125"/>
      <c r="G2193" s="2" t="s">
        <v>21</v>
      </c>
    </row>
    <row r="2194" spans="2:8" ht="24" thickBot="1">
      <c r="B2194" s="126" t="s">
        <v>36</v>
      </c>
      <c r="C2194" s="127"/>
      <c r="D2194" s="62">
        <v>50.01</v>
      </c>
      <c r="E2194" s="76">
        <v>2</v>
      </c>
      <c r="F2194" s="18" t="s">
        <v>25</v>
      </c>
      <c r="G2194" s="26">
        <f t="shared" ref="G2194:G2201" si="53">D2194*E2194</f>
        <v>100.02</v>
      </c>
      <c r="H2194" s="128"/>
    </row>
    <row r="2195" spans="2:8">
      <c r="B2195" s="129" t="s">
        <v>18</v>
      </c>
      <c r="C2195" s="130"/>
      <c r="D2195" s="101">
        <v>189.45</v>
      </c>
      <c r="E2195" s="77">
        <v>0.6</v>
      </c>
      <c r="F2195" s="19" t="s">
        <v>26</v>
      </c>
      <c r="G2195" s="27">
        <f t="shared" si="53"/>
        <v>113.66999999999999</v>
      </c>
      <c r="H2195" s="128"/>
    </row>
    <row r="2196" spans="2:8" ht="24" thickBot="1">
      <c r="B2196" s="131" t="s">
        <v>19</v>
      </c>
      <c r="C2196" s="132"/>
      <c r="D2196" s="102">
        <v>762.99</v>
      </c>
      <c r="E2196" s="78">
        <v>0.6</v>
      </c>
      <c r="F2196" s="20" t="s">
        <v>26</v>
      </c>
      <c r="G2196" s="28">
        <f t="shared" si="53"/>
        <v>457.79399999999998</v>
      </c>
      <c r="H2196" s="128"/>
    </row>
    <row r="2197" spans="2:8" ht="24" thickBot="1">
      <c r="B2197" s="133" t="s">
        <v>28</v>
      </c>
      <c r="C2197" s="134"/>
      <c r="D2197" s="103">
        <v>1409.04</v>
      </c>
      <c r="E2197" s="79"/>
      <c r="F2197" s="24" t="s">
        <v>25</v>
      </c>
      <c r="G2197" s="29">
        <f t="shared" si="53"/>
        <v>0</v>
      </c>
      <c r="H2197" s="128"/>
    </row>
    <row r="2198" spans="2:8">
      <c r="B2198" s="129" t="s">
        <v>33</v>
      </c>
      <c r="C2198" s="130"/>
      <c r="D2198" s="101">
        <v>5358.15</v>
      </c>
      <c r="E2198" s="77">
        <v>2</v>
      </c>
      <c r="F2198" s="19" t="s">
        <v>25</v>
      </c>
      <c r="G2198" s="27">
        <f t="shared" si="53"/>
        <v>10716.3</v>
      </c>
      <c r="H2198" s="128"/>
    </row>
    <row r="2199" spans="2:8">
      <c r="B2199" s="135" t="s">
        <v>27</v>
      </c>
      <c r="C2199" s="136"/>
      <c r="D2199" s="104">
        <v>246.53</v>
      </c>
      <c r="E2199" s="80"/>
      <c r="F2199" s="21" t="s">
        <v>25</v>
      </c>
      <c r="G2199" s="30">
        <f t="shared" si="53"/>
        <v>0</v>
      </c>
      <c r="H2199" s="128"/>
    </row>
    <row r="2200" spans="2:8">
      <c r="B2200" s="135" t="s">
        <v>29</v>
      </c>
      <c r="C2200" s="136"/>
      <c r="D2200" s="105">
        <v>4374.5</v>
      </c>
      <c r="E2200" s="81">
        <v>2</v>
      </c>
      <c r="F2200" s="21" t="s">
        <v>25</v>
      </c>
      <c r="G2200" s="30">
        <f t="shared" si="53"/>
        <v>8749</v>
      </c>
      <c r="H2200" s="128"/>
    </row>
    <row r="2201" spans="2:8">
      <c r="B2201" s="135" t="s">
        <v>30</v>
      </c>
      <c r="C2201" s="136"/>
      <c r="D2201" s="105">
        <v>1282.45</v>
      </c>
      <c r="E2201" s="81">
        <v>2</v>
      </c>
      <c r="F2201" s="21" t="s">
        <v>25</v>
      </c>
      <c r="G2201" s="30">
        <f t="shared" si="53"/>
        <v>2564.9</v>
      </c>
      <c r="H2201" s="128"/>
    </row>
    <row r="2202" spans="2:8">
      <c r="B2202" s="135" t="s">
        <v>32</v>
      </c>
      <c r="C2202" s="136"/>
      <c r="D2202" s="105">
        <v>1000.47</v>
      </c>
      <c r="E2202" s="81">
        <v>2</v>
      </c>
      <c r="F2202" s="21" t="s">
        <v>25</v>
      </c>
      <c r="G2202" s="30">
        <f>D2202*E2202</f>
        <v>2000.94</v>
      </c>
      <c r="H2202" s="128"/>
    </row>
    <row r="2203" spans="2:8" ht="24" thickBot="1">
      <c r="B2203" s="131" t="s">
        <v>31</v>
      </c>
      <c r="C2203" s="132"/>
      <c r="D2203" s="106">
        <v>778.61</v>
      </c>
      <c r="E2203" s="78">
        <v>20</v>
      </c>
      <c r="F2203" s="20" t="s">
        <v>25</v>
      </c>
      <c r="G2203" s="31">
        <f>D2203*E2203</f>
        <v>15572.2</v>
      </c>
      <c r="H2203" s="128"/>
    </row>
    <row r="2204" spans="2:8">
      <c r="C2204" s="3"/>
      <c r="D2204" s="3"/>
      <c r="E2204" s="4"/>
      <c r="F2204" s="4"/>
      <c r="H2204" s="45"/>
    </row>
    <row r="2205" spans="2:8" ht="25.5">
      <c r="C2205" s="14" t="s">
        <v>14</v>
      </c>
      <c r="D2205" s="6"/>
    </row>
    <row r="2206" spans="2:8" ht="20.25">
      <c r="C2206" s="107" t="s">
        <v>6</v>
      </c>
      <c r="D2206" s="72" t="s">
        <v>0</v>
      </c>
      <c r="E2206" s="9">
        <f>IF(G2194&gt;0, ROUND((G2194+D2187)/D2187,2), 0)</f>
        <v>1.01</v>
      </c>
      <c r="F2206" s="9"/>
      <c r="G2206" s="10"/>
      <c r="H2206" s="7"/>
    </row>
    <row r="2207" spans="2:8">
      <c r="C2207" s="107"/>
      <c r="D2207" s="72" t="s">
        <v>1</v>
      </c>
      <c r="E2207" s="9">
        <f>IF(SUM(G2195:G2196)&gt;0,ROUND((G2195+G2196+D2187)/D2187,2),0)</f>
        <v>1.03</v>
      </c>
      <c r="F2207" s="9"/>
      <c r="G2207" s="11"/>
      <c r="H2207" s="47"/>
    </row>
    <row r="2208" spans="2:8">
      <c r="C2208" s="107"/>
      <c r="D2208" s="72" t="s">
        <v>2</v>
      </c>
      <c r="E2208" s="9">
        <f>IF(G2197&gt;0,ROUND((G2197+D2187)/D2187,2),0)</f>
        <v>0</v>
      </c>
      <c r="F2208" s="12"/>
      <c r="G2208" s="11"/>
    </row>
    <row r="2209" spans="2:8">
      <c r="C2209" s="107"/>
      <c r="D2209" s="13" t="s">
        <v>3</v>
      </c>
      <c r="E2209" s="32">
        <f>IF(SUM(G2198:G2203)&gt;0,ROUND((SUM(G2198:G2203)+D2187)/D2187,2),0)</f>
        <v>3.22</v>
      </c>
      <c r="F2209" s="10"/>
      <c r="G2209" s="11"/>
    </row>
    <row r="2210" spans="2:8" ht="25.5">
      <c r="D2210" s="33" t="s">
        <v>4</v>
      </c>
      <c r="E2210" s="34">
        <f>SUM(E2206:E2209)-IF(VALUE(COUNTIF(E2206:E2209,"&gt;0"))=4,3,0)-IF(VALUE(COUNTIF(E2206:E2209,"&gt;0"))=3,2,0)-IF(VALUE(COUNTIF(E2206:E2209,"&gt;0"))=2,1,0)</f>
        <v>3.26</v>
      </c>
      <c r="F2210" s="25"/>
    </row>
    <row r="2211" spans="2:8">
      <c r="E2211" s="15"/>
    </row>
    <row r="2212" spans="2:8" ht="25.5">
      <c r="B2212" s="22"/>
      <c r="C2212" s="16" t="s">
        <v>23</v>
      </c>
      <c r="D2212" s="108">
        <f>E2210*D2187</f>
        <v>58163.811599999994</v>
      </c>
      <c r="E2212" s="108"/>
    </row>
    <row r="2213" spans="2:8" ht="20.25">
      <c r="C2213" s="17" t="s">
        <v>8</v>
      </c>
      <c r="D2213" s="109">
        <f>D2212/D2186</f>
        <v>158.48450027247955</v>
      </c>
      <c r="E2213" s="109"/>
      <c r="G2213" s="7"/>
      <c r="H2213" s="48"/>
    </row>
    <row r="2216" spans="2:8" ht="60.75">
      <c r="B2216" s="110" t="s">
        <v>107</v>
      </c>
      <c r="C2216" s="110"/>
      <c r="D2216" s="110"/>
      <c r="E2216" s="110"/>
      <c r="F2216" s="110"/>
      <c r="G2216" s="110"/>
      <c r="H2216" s="110"/>
    </row>
    <row r="2217" spans="2:8">
      <c r="B2217" s="111" t="s">
        <v>37</v>
      </c>
      <c r="C2217" s="111"/>
      <c r="D2217" s="111"/>
      <c r="E2217" s="111"/>
      <c r="F2217" s="111"/>
      <c r="G2217" s="111"/>
    </row>
    <row r="2218" spans="2:8">
      <c r="C2218" s="71"/>
      <c r="G2218" s="7"/>
    </row>
    <row r="2219" spans="2:8" ht="25.5">
      <c r="C2219" s="14" t="s">
        <v>5</v>
      </c>
      <c r="D2219" s="6"/>
    </row>
    <row r="2220" spans="2:8" ht="20.25">
      <c r="B2220" s="10"/>
      <c r="C2220" s="112" t="s">
        <v>15</v>
      </c>
      <c r="D2220" s="115" t="s">
        <v>89</v>
      </c>
      <c r="E2220" s="115"/>
      <c r="F2220" s="115"/>
      <c r="G2220" s="115"/>
      <c r="H2220" s="40"/>
    </row>
    <row r="2221" spans="2:8" ht="20.25">
      <c r="B2221" s="10"/>
      <c r="C2221" s="113"/>
      <c r="D2221" s="115" t="s">
        <v>98</v>
      </c>
      <c r="E2221" s="115"/>
      <c r="F2221" s="115"/>
      <c r="G2221" s="115"/>
      <c r="H2221" s="40"/>
    </row>
    <row r="2222" spans="2:8" ht="20.25">
      <c r="B2222" s="10"/>
      <c r="C2222" s="114"/>
      <c r="D2222" s="115" t="s">
        <v>204</v>
      </c>
      <c r="E2222" s="115"/>
      <c r="F2222" s="115"/>
      <c r="G2222" s="115"/>
      <c r="H2222" s="40"/>
    </row>
    <row r="2223" spans="2:8">
      <c r="C2223" s="35" t="s">
        <v>12</v>
      </c>
      <c r="D2223" s="73">
        <v>3</v>
      </c>
      <c r="E2223" s="49"/>
      <c r="F2223" s="10"/>
    </row>
    <row r="2224" spans="2:8">
      <c r="C2224" s="1" t="s">
        <v>9</v>
      </c>
      <c r="D2224" s="74">
        <v>572</v>
      </c>
      <c r="E2224" s="116" t="s">
        <v>16</v>
      </c>
      <c r="F2224" s="117"/>
      <c r="G2224" s="120">
        <f>D2225/D2224</f>
        <v>31.242832167832169</v>
      </c>
    </row>
    <row r="2225" spans="2:8">
      <c r="C2225" s="1" t="s">
        <v>10</v>
      </c>
      <c r="D2225" s="74">
        <v>17870.900000000001</v>
      </c>
      <c r="E2225" s="118"/>
      <c r="F2225" s="119"/>
      <c r="G2225" s="121"/>
    </row>
    <row r="2226" spans="2:8">
      <c r="C2226" s="37"/>
      <c r="D2226" s="38"/>
      <c r="E2226" s="50"/>
    </row>
    <row r="2227" spans="2:8">
      <c r="C2227" s="36" t="s">
        <v>7</v>
      </c>
      <c r="D2227" s="75" t="s">
        <v>205</v>
      </c>
    </row>
    <row r="2228" spans="2:8">
      <c r="C2228" s="36" t="s">
        <v>11</v>
      </c>
      <c r="D2228" s="75">
        <v>90</v>
      </c>
    </row>
    <row r="2229" spans="2:8">
      <c r="C2229" s="36" t="s">
        <v>13</v>
      </c>
      <c r="D2229" s="61" t="s">
        <v>34</v>
      </c>
      <c r="E2229" s="41"/>
    </row>
    <row r="2230" spans="2:8" ht="24" thickBot="1">
      <c r="C2230" s="42"/>
      <c r="D2230" s="42"/>
    </row>
    <row r="2231" spans="2:8" ht="48" thickBot="1">
      <c r="B2231" s="122" t="s">
        <v>17</v>
      </c>
      <c r="C2231" s="123"/>
      <c r="D2231" s="23" t="s">
        <v>20</v>
      </c>
      <c r="E2231" s="124" t="s">
        <v>22</v>
      </c>
      <c r="F2231" s="125"/>
      <c r="G2231" s="2" t="s">
        <v>21</v>
      </c>
    </row>
    <row r="2232" spans="2:8" ht="24" thickBot="1">
      <c r="B2232" s="126" t="s">
        <v>36</v>
      </c>
      <c r="C2232" s="127"/>
      <c r="D2232" s="62">
        <v>50.01</v>
      </c>
      <c r="E2232" s="76">
        <v>3</v>
      </c>
      <c r="F2232" s="18" t="s">
        <v>25</v>
      </c>
      <c r="G2232" s="26">
        <f t="shared" ref="G2232:G2239" si="54">D2232*E2232</f>
        <v>150.03</v>
      </c>
      <c r="H2232" s="128"/>
    </row>
    <row r="2233" spans="2:8">
      <c r="B2233" s="129" t="s">
        <v>18</v>
      </c>
      <c r="C2233" s="130"/>
      <c r="D2233" s="101">
        <v>189.45</v>
      </c>
      <c r="E2233" s="77">
        <v>0.8</v>
      </c>
      <c r="F2233" s="19" t="s">
        <v>26</v>
      </c>
      <c r="G2233" s="27">
        <f t="shared" si="54"/>
        <v>151.56</v>
      </c>
      <c r="H2233" s="128"/>
    </row>
    <row r="2234" spans="2:8" ht="24" thickBot="1">
      <c r="B2234" s="131" t="s">
        <v>19</v>
      </c>
      <c r="C2234" s="132"/>
      <c r="D2234" s="102">
        <v>762.99</v>
      </c>
      <c r="E2234" s="78">
        <v>0.8</v>
      </c>
      <c r="F2234" s="20" t="s">
        <v>26</v>
      </c>
      <c r="G2234" s="28">
        <f t="shared" si="54"/>
        <v>610.39200000000005</v>
      </c>
      <c r="H2234" s="128"/>
    </row>
    <row r="2235" spans="2:8" ht="24" thickBot="1">
      <c r="B2235" s="133" t="s">
        <v>28</v>
      </c>
      <c r="C2235" s="134"/>
      <c r="D2235" s="103">
        <v>1409.04</v>
      </c>
      <c r="E2235" s="79"/>
      <c r="F2235" s="24" t="s">
        <v>25</v>
      </c>
      <c r="G2235" s="29">
        <f t="shared" si="54"/>
        <v>0</v>
      </c>
      <c r="H2235" s="128"/>
    </row>
    <row r="2236" spans="2:8">
      <c r="B2236" s="129" t="s">
        <v>33</v>
      </c>
      <c r="C2236" s="130"/>
      <c r="D2236" s="101">
        <v>5358.15</v>
      </c>
      <c r="E2236" s="77">
        <v>3</v>
      </c>
      <c r="F2236" s="19" t="s">
        <v>25</v>
      </c>
      <c r="G2236" s="27">
        <f t="shared" si="54"/>
        <v>16074.449999999999</v>
      </c>
      <c r="H2236" s="128"/>
    </row>
    <row r="2237" spans="2:8">
      <c r="B2237" s="135" t="s">
        <v>27</v>
      </c>
      <c r="C2237" s="136"/>
      <c r="D2237" s="104">
        <v>246.53</v>
      </c>
      <c r="E2237" s="80"/>
      <c r="F2237" s="21" t="s">
        <v>25</v>
      </c>
      <c r="G2237" s="30">
        <f t="shared" si="54"/>
        <v>0</v>
      </c>
      <c r="H2237" s="128"/>
    </row>
    <row r="2238" spans="2:8">
      <c r="B2238" s="135" t="s">
        <v>29</v>
      </c>
      <c r="C2238" s="136"/>
      <c r="D2238" s="105">
        <v>4374.5</v>
      </c>
      <c r="E2238" s="81">
        <v>3</v>
      </c>
      <c r="F2238" s="21" t="s">
        <v>25</v>
      </c>
      <c r="G2238" s="30">
        <f t="shared" si="54"/>
        <v>13123.5</v>
      </c>
      <c r="H2238" s="128"/>
    </row>
    <row r="2239" spans="2:8">
      <c r="B2239" s="135" t="s">
        <v>30</v>
      </c>
      <c r="C2239" s="136"/>
      <c r="D2239" s="105">
        <v>1282.45</v>
      </c>
      <c r="E2239" s="81">
        <v>3</v>
      </c>
      <c r="F2239" s="21" t="s">
        <v>25</v>
      </c>
      <c r="G2239" s="30">
        <f t="shared" si="54"/>
        <v>3847.3500000000004</v>
      </c>
      <c r="H2239" s="128"/>
    </row>
    <row r="2240" spans="2:8">
      <c r="B2240" s="135" t="s">
        <v>32</v>
      </c>
      <c r="C2240" s="136"/>
      <c r="D2240" s="105">
        <v>1000.47</v>
      </c>
      <c r="E2240" s="81">
        <v>3</v>
      </c>
      <c r="F2240" s="21" t="s">
        <v>25</v>
      </c>
      <c r="G2240" s="30">
        <f>D2240*E2240</f>
        <v>3001.41</v>
      </c>
      <c r="H2240" s="128"/>
    </row>
    <row r="2241" spans="2:8" ht="24" thickBot="1">
      <c r="B2241" s="131" t="s">
        <v>31</v>
      </c>
      <c r="C2241" s="132"/>
      <c r="D2241" s="106">
        <v>778.61</v>
      </c>
      <c r="E2241" s="78">
        <v>30</v>
      </c>
      <c r="F2241" s="20" t="s">
        <v>25</v>
      </c>
      <c r="G2241" s="31">
        <f>D2241*E2241</f>
        <v>23358.3</v>
      </c>
      <c r="H2241" s="128"/>
    </row>
    <row r="2242" spans="2:8">
      <c r="C2242" s="3"/>
      <c r="D2242" s="3"/>
      <c r="E2242" s="4"/>
      <c r="F2242" s="4"/>
      <c r="H2242" s="45"/>
    </row>
    <row r="2243" spans="2:8" ht="25.5">
      <c r="C2243" s="14" t="s">
        <v>14</v>
      </c>
      <c r="D2243" s="6"/>
    </row>
    <row r="2244" spans="2:8" ht="20.25">
      <c r="C2244" s="107" t="s">
        <v>6</v>
      </c>
      <c r="D2244" s="72" t="s">
        <v>0</v>
      </c>
      <c r="E2244" s="9">
        <f>IF(G2232&gt;0, ROUND((G2232+D2225)/D2225,2), 0)</f>
        <v>1.01</v>
      </c>
      <c r="F2244" s="9"/>
      <c r="G2244" s="10"/>
      <c r="H2244" s="7"/>
    </row>
    <row r="2245" spans="2:8">
      <c r="C2245" s="107"/>
      <c r="D2245" s="72" t="s">
        <v>1</v>
      </c>
      <c r="E2245" s="9">
        <f>IF(SUM(G2233:G2234)&gt;0,ROUND((G2233+G2234+D2225)/D2225,2),0)</f>
        <v>1.04</v>
      </c>
      <c r="F2245" s="9"/>
      <c r="G2245" s="11"/>
      <c r="H2245" s="47"/>
    </row>
    <row r="2246" spans="2:8">
      <c r="C2246" s="107"/>
      <c r="D2246" s="72" t="s">
        <v>2</v>
      </c>
      <c r="E2246" s="9">
        <f>IF(G2235&gt;0,ROUND((G2235+D2225)/D2225,2),0)</f>
        <v>0</v>
      </c>
      <c r="F2246" s="12"/>
      <c r="G2246" s="11"/>
    </row>
    <row r="2247" spans="2:8">
      <c r="C2247" s="107"/>
      <c r="D2247" s="13" t="s">
        <v>3</v>
      </c>
      <c r="E2247" s="32">
        <f>IF(SUM(G2236:G2241)&gt;0,ROUND((SUM(G2236:G2241)+D2225)/D2225,2),0)</f>
        <v>4.32</v>
      </c>
      <c r="F2247" s="10"/>
      <c r="G2247" s="11"/>
    </row>
    <row r="2248" spans="2:8" ht="25.5">
      <c r="D2248" s="33" t="s">
        <v>4</v>
      </c>
      <c r="E2248" s="34">
        <f>SUM(E2244:E2247)-IF(VALUE(COUNTIF(E2244:E2247,"&gt;0"))=4,3,0)-IF(VALUE(COUNTIF(E2244:E2247,"&gt;0"))=3,2,0)-IF(VALUE(COUNTIF(E2244:E2247,"&gt;0"))=2,1,0)</f>
        <v>4.37</v>
      </c>
      <c r="F2248" s="25"/>
    </row>
    <row r="2249" spans="2:8" ht="20.25" customHeight="1">
      <c r="E2249" s="15"/>
    </row>
    <row r="2250" spans="2:8" ht="20.25" customHeight="1">
      <c r="B2250" s="22"/>
      <c r="C2250" s="16" t="s">
        <v>23</v>
      </c>
      <c r="D2250" s="108">
        <f>E2248*D2225</f>
        <v>78095.833000000013</v>
      </c>
      <c r="E2250" s="108"/>
    </row>
    <row r="2251" spans="2:8" ht="20.25" customHeight="1">
      <c r="C2251" s="17" t="s">
        <v>8</v>
      </c>
      <c r="D2251" s="109">
        <f>D2250/D2224</f>
        <v>136.53117657342659</v>
      </c>
      <c r="E2251" s="109"/>
      <c r="G2251" s="7"/>
      <c r="H2251" s="48"/>
    </row>
    <row r="2254" spans="2:8" ht="60.75">
      <c r="B2254" s="110" t="s">
        <v>108</v>
      </c>
      <c r="C2254" s="110"/>
      <c r="D2254" s="110"/>
      <c r="E2254" s="110"/>
      <c r="F2254" s="110"/>
      <c r="G2254" s="110"/>
      <c r="H2254" s="110"/>
    </row>
    <row r="2255" spans="2:8">
      <c r="B2255" s="111" t="s">
        <v>37</v>
      </c>
      <c r="C2255" s="111"/>
      <c r="D2255" s="111"/>
      <c r="E2255" s="111"/>
      <c r="F2255" s="111"/>
      <c r="G2255" s="111"/>
    </row>
    <row r="2256" spans="2:8">
      <c r="C2256" s="71"/>
      <c r="G2256" s="7"/>
    </row>
    <row r="2257" spans="2:8" ht="25.5">
      <c r="C2257" s="14" t="s">
        <v>5</v>
      </c>
      <c r="D2257" s="6"/>
    </row>
    <row r="2258" spans="2:8" ht="20.25">
      <c r="B2258" s="10"/>
      <c r="C2258" s="112" t="s">
        <v>15</v>
      </c>
      <c r="D2258" s="115" t="s">
        <v>89</v>
      </c>
      <c r="E2258" s="115"/>
      <c r="F2258" s="115"/>
      <c r="G2258" s="115"/>
      <c r="H2258" s="40"/>
    </row>
    <row r="2259" spans="2:8" ht="20.25">
      <c r="B2259" s="10"/>
      <c r="C2259" s="113"/>
      <c r="D2259" s="115" t="s">
        <v>98</v>
      </c>
      <c r="E2259" s="115"/>
      <c r="F2259" s="115"/>
      <c r="G2259" s="115"/>
      <c r="H2259" s="40"/>
    </row>
    <row r="2260" spans="2:8" ht="20.25">
      <c r="B2260" s="10"/>
      <c r="C2260" s="114"/>
      <c r="D2260" s="115" t="s">
        <v>206</v>
      </c>
      <c r="E2260" s="115"/>
      <c r="F2260" s="115"/>
      <c r="G2260" s="115"/>
      <c r="H2260" s="40"/>
    </row>
    <row r="2261" spans="2:8">
      <c r="C2261" s="35" t="s">
        <v>12</v>
      </c>
      <c r="D2261" s="73">
        <v>6.2</v>
      </c>
      <c r="E2261" s="49"/>
      <c r="F2261" s="10"/>
    </row>
    <row r="2262" spans="2:8">
      <c r="C2262" s="1" t="s">
        <v>9</v>
      </c>
      <c r="D2262" s="74">
        <v>1607</v>
      </c>
      <c r="E2262" s="116" t="s">
        <v>16</v>
      </c>
      <c r="F2262" s="117"/>
      <c r="G2262" s="120">
        <f>D2263/D2262</f>
        <v>16.895264467952707</v>
      </c>
    </row>
    <row r="2263" spans="2:8">
      <c r="C2263" s="1" t="s">
        <v>10</v>
      </c>
      <c r="D2263" s="74">
        <v>27150.69</v>
      </c>
      <c r="E2263" s="118"/>
      <c r="F2263" s="119"/>
      <c r="G2263" s="121"/>
    </row>
    <row r="2264" spans="2:8">
      <c r="C2264" s="37"/>
      <c r="D2264" s="38"/>
      <c r="E2264" s="50"/>
    </row>
    <row r="2265" spans="2:8">
      <c r="C2265" s="36" t="s">
        <v>7</v>
      </c>
      <c r="D2265" s="75" t="s">
        <v>101</v>
      </c>
    </row>
    <row r="2266" spans="2:8">
      <c r="C2266" s="36" t="s">
        <v>11</v>
      </c>
      <c r="D2266" s="75">
        <v>50</v>
      </c>
    </row>
    <row r="2267" spans="2:8">
      <c r="C2267" s="36" t="s">
        <v>13</v>
      </c>
      <c r="D2267" s="61" t="s">
        <v>34</v>
      </c>
      <c r="E2267" s="41"/>
    </row>
    <row r="2268" spans="2:8" ht="24" thickBot="1">
      <c r="C2268" s="42"/>
      <c r="D2268" s="42"/>
    </row>
    <row r="2269" spans="2:8" ht="48" thickBot="1">
      <c r="B2269" s="122" t="s">
        <v>17</v>
      </c>
      <c r="C2269" s="123"/>
      <c r="D2269" s="23" t="s">
        <v>20</v>
      </c>
      <c r="E2269" s="124" t="s">
        <v>22</v>
      </c>
      <c r="F2269" s="125"/>
      <c r="G2269" s="2" t="s">
        <v>21</v>
      </c>
    </row>
    <row r="2270" spans="2:8" ht="24" thickBot="1">
      <c r="B2270" s="126" t="s">
        <v>36</v>
      </c>
      <c r="C2270" s="127"/>
      <c r="D2270" s="62">
        <v>50.01</v>
      </c>
      <c r="E2270" s="76">
        <v>6.2</v>
      </c>
      <c r="F2270" s="18" t="s">
        <v>25</v>
      </c>
      <c r="G2270" s="26">
        <f t="shared" ref="G2270:G2277" si="55">D2270*E2270</f>
        <v>310.06200000000001</v>
      </c>
      <c r="H2270" s="128"/>
    </row>
    <row r="2271" spans="2:8">
      <c r="B2271" s="129" t="s">
        <v>18</v>
      </c>
      <c r="C2271" s="130"/>
      <c r="D2271" s="101">
        <v>189.45</v>
      </c>
      <c r="E2271" s="77">
        <v>1.7</v>
      </c>
      <c r="F2271" s="19" t="s">
        <v>26</v>
      </c>
      <c r="G2271" s="27">
        <f t="shared" si="55"/>
        <v>322.065</v>
      </c>
      <c r="H2271" s="128"/>
    </row>
    <row r="2272" spans="2:8" ht="24" thickBot="1">
      <c r="B2272" s="131" t="s">
        <v>19</v>
      </c>
      <c r="C2272" s="132"/>
      <c r="D2272" s="102">
        <v>762.99</v>
      </c>
      <c r="E2272" s="78">
        <v>1.7</v>
      </c>
      <c r="F2272" s="20" t="s">
        <v>26</v>
      </c>
      <c r="G2272" s="28">
        <f t="shared" si="55"/>
        <v>1297.0830000000001</v>
      </c>
      <c r="H2272" s="128"/>
    </row>
    <row r="2273" spans="2:8" ht="24" thickBot="1">
      <c r="B2273" s="133" t="s">
        <v>28</v>
      </c>
      <c r="C2273" s="134"/>
      <c r="D2273" s="103">
        <v>1409.04</v>
      </c>
      <c r="E2273" s="79"/>
      <c r="F2273" s="24" t="s">
        <v>25</v>
      </c>
      <c r="G2273" s="29">
        <f t="shared" si="55"/>
        <v>0</v>
      </c>
      <c r="H2273" s="128"/>
    </row>
    <row r="2274" spans="2:8">
      <c r="B2274" s="129" t="s">
        <v>33</v>
      </c>
      <c r="C2274" s="130"/>
      <c r="D2274" s="101">
        <v>5358.15</v>
      </c>
      <c r="E2274" s="77">
        <v>6.2</v>
      </c>
      <c r="F2274" s="19" t="s">
        <v>25</v>
      </c>
      <c r="G2274" s="27">
        <f t="shared" si="55"/>
        <v>33220.53</v>
      </c>
      <c r="H2274" s="128"/>
    </row>
    <row r="2275" spans="2:8">
      <c r="B2275" s="135" t="s">
        <v>27</v>
      </c>
      <c r="C2275" s="136"/>
      <c r="D2275" s="104">
        <v>246.53</v>
      </c>
      <c r="E2275" s="80"/>
      <c r="F2275" s="21" t="s">
        <v>25</v>
      </c>
      <c r="G2275" s="30">
        <f t="shared" si="55"/>
        <v>0</v>
      </c>
      <c r="H2275" s="128"/>
    </row>
    <row r="2276" spans="2:8">
      <c r="B2276" s="135" t="s">
        <v>29</v>
      </c>
      <c r="C2276" s="136"/>
      <c r="D2276" s="105">
        <v>4374.5</v>
      </c>
      <c r="E2276" s="81">
        <v>6.2</v>
      </c>
      <c r="F2276" s="21" t="s">
        <v>25</v>
      </c>
      <c r="G2276" s="30">
        <f t="shared" si="55"/>
        <v>27121.9</v>
      </c>
      <c r="H2276" s="128"/>
    </row>
    <row r="2277" spans="2:8">
      <c r="B2277" s="135" t="s">
        <v>30</v>
      </c>
      <c r="C2277" s="136"/>
      <c r="D2277" s="105">
        <v>1282.45</v>
      </c>
      <c r="E2277" s="81">
        <v>6.2</v>
      </c>
      <c r="F2277" s="21" t="s">
        <v>25</v>
      </c>
      <c r="G2277" s="30">
        <f t="shared" si="55"/>
        <v>7951.1900000000005</v>
      </c>
      <c r="H2277" s="128"/>
    </row>
    <row r="2278" spans="2:8">
      <c r="B2278" s="135" t="s">
        <v>32</v>
      </c>
      <c r="C2278" s="136"/>
      <c r="D2278" s="105">
        <v>1000.47</v>
      </c>
      <c r="E2278" s="81">
        <v>6.2</v>
      </c>
      <c r="F2278" s="21" t="s">
        <v>25</v>
      </c>
      <c r="G2278" s="30">
        <f>D2278*E2278</f>
        <v>6202.9140000000007</v>
      </c>
      <c r="H2278" s="128"/>
    </row>
    <row r="2279" spans="2:8" ht="24" thickBot="1">
      <c r="B2279" s="131" t="s">
        <v>31</v>
      </c>
      <c r="C2279" s="132"/>
      <c r="D2279" s="106">
        <v>778.61</v>
      </c>
      <c r="E2279" s="78">
        <v>62</v>
      </c>
      <c r="F2279" s="20" t="s">
        <v>25</v>
      </c>
      <c r="G2279" s="31">
        <f>D2279*E2279</f>
        <v>48273.82</v>
      </c>
      <c r="H2279" s="128"/>
    </row>
    <row r="2280" spans="2:8">
      <c r="C2280" s="3"/>
      <c r="D2280" s="3"/>
      <c r="E2280" s="4"/>
      <c r="F2280" s="4"/>
      <c r="H2280" s="45"/>
    </row>
    <row r="2281" spans="2:8" ht="25.5">
      <c r="C2281" s="14" t="s">
        <v>14</v>
      </c>
      <c r="D2281" s="6"/>
    </row>
    <row r="2282" spans="2:8" ht="20.25">
      <c r="C2282" s="107" t="s">
        <v>6</v>
      </c>
      <c r="D2282" s="72" t="s">
        <v>0</v>
      </c>
      <c r="E2282" s="9">
        <f>IF(G2270&gt;0, ROUND((G2270+D2263)/D2263,2), 0)</f>
        <v>1.01</v>
      </c>
      <c r="F2282" s="9"/>
      <c r="G2282" s="10"/>
      <c r="H2282" s="7"/>
    </row>
    <row r="2283" spans="2:8">
      <c r="C2283" s="107"/>
      <c r="D2283" s="72" t="s">
        <v>1</v>
      </c>
      <c r="E2283" s="9">
        <f>IF(SUM(G2271:G2272)&gt;0,ROUND((G2271+G2272+D2263)/D2263,2),0)</f>
        <v>1.06</v>
      </c>
      <c r="F2283" s="9"/>
      <c r="G2283" s="11"/>
      <c r="H2283" s="47"/>
    </row>
    <row r="2284" spans="2:8">
      <c r="C2284" s="107"/>
      <c r="D2284" s="72" t="s">
        <v>2</v>
      </c>
      <c r="E2284" s="9">
        <f>IF(G2273&gt;0,ROUND((G2273+D2263)/D2263,2),0)</f>
        <v>0</v>
      </c>
      <c r="F2284" s="12"/>
      <c r="G2284" s="11"/>
    </row>
    <row r="2285" spans="2:8">
      <c r="C2285" s="107"/>
      <c r="D2285" s="13" t="s">
        <v>3</v>
      </c>
      <c r="E2285" s="32">
        <f>IF(SUM(G2274:G2279)&gt;0,ROUND((SUM(G2274:G2279)+D2263)/D2263,2),0)</f>
        <v>5.52</v>
      </c>
      <c r="F2285" s="10"/>
      <c r="G2285" s="11"/>
    </row>
    <row r="2286" spans="2:8" ht="25.5">
      <c r="D2286" s="33" t="s">
        <v>4</v>
      </c>
      <c r="E2286" s="34">
        <f>SUM(E2282:E2285)-IF(VALUE(COUNTIF(E2282:E2285,"&gt;0"))=4,3,0)-IF(VALUE(COUNTIF(E2282:E2285,"&gt;0"))=3,2,0)-IF(VALUE(COUNTIF(E2282:E2285,"&gt;0"))=2,1,0)</f>
        <v>5.59</v>
      </c>
      <c r="F2286" s="25"/>
    </row>
    <row r="2287" spans="2:8">
      <c r="E2287" s="15"/>
    </row>
    <row r="2288" spans="2:8" ht="25.5">
      <c r="B2288" s="22"/>
      <c r="C2288" s="16" t="s">
        <v>23</v>
      </c>
      <c r="D2288" s="108">
        <f>E2286*D2263</f>
        <v>151772.35709999999</v>
      </c>
      <c r="E2288" s="108"/>
    </row>
    <row r="2289" spans="2:8" ht="20.25">
      <c r="C2289" s="17" t="s">
        <v>8</v>
      </c>
      <c r="D2289" s="109">
        <f>D2288/D2262</f>
        <v>94.444528375855626</v>
      </c>
      <c r="E2289" s="109"/>
      <c r="G2289" s="7"/>
      <c r="H2289" s="48"/>
    </row>
    <row r="2293" spans="2:8" ht="60.75">
      <c r="B2293" s="110" t="s">
        <v>109</v>
      </c>
      <c r="C2293" s="110"/>
      <c r="D2293" s="110"/>
      <c r="E2293" s="110"/>
      <c r="F2293" s="110"/>
      <c r="G2293" s="110"/>
      <c r="H2293" s="110"/>
    </row>
    <row r="2294" spans="2:8">
      <c r="B2294" s="111" t="s">
        <v>37</v>
      </c>
      <c r="C2294" s="111"/>
      <c r="D2294" s="111"/>
      <c r="E2294" s="111"/>
      <c r="F2294" s="111"/>
      <c r="G2294" s="111"/>
    </row>
    <row r="2295" spans="2:8">
      <c r="C2295" s="71"/>
      <c r="G2295" s="7"/>
    </row>
    <row r="2296" spans="2:8" ht="25.5">
      <c r="C2296" s="14" t="s">
        <v>5</v>
      </c>
      <c r="D2296" s="6"/>
    </row>
    <row r="2297" spans="2:8" ht="20.25">
      <c r="B2297" s="10"/>
      <c r="C2297" s="112" t="s">
        <v>15</v>
      </c>
      <c r="D2297" s="115" t="s">
        <v>89</v>
      </c>
      <c r="E2297" s="115"/>
      <c r="F2297" s="115"/>
      <c r="G2297" s="115"/>
      <c r="H2297" s="40"/>
    </row>
    <row r="2298" spans="2:8" ht="20.25">
      <c r="B2298" s="10"/>
      <c r="C2298" s="113"/>
      <c r="D2298" s="115" t="s">
        <v>117</v>
      </c>
      <c r="E2298" s="115"/>
      <c r="F2298" s="115"/>
      <c r="G2298" s="115"/>
      <c r="H2298" s="40"/>
    </row>
    <row r="2299" spans="2:8" ht="20.25">
      <c r="B2299" s="10"/>
      <c r="C2299" s="114"/>
      <c r="D2299" s="115" t="s">
        <v>207</v>
      </c>
      <c r="E2299" s="115"/>
      <c r="F2299" s="115"/>
      <c r="G2299" s="115"/>
      <c r="H2299" s="40"/>
    </row>
    <row r="2300" spans="2:8">
      <c r="C2300" s="35" t="s">
        <v>12</v>
      </c>
      <c r="D2300" s="73">
        <v>3</v>
      </c>
      <c r="E2300" s="49"/>
      <c r="F2300" s="10"/>
    </row>
    <row r="2301" spans="2:8">
      <c r="C2301" s="1" t="s">
        <v>9</v>
      </c>
      <c r="D2301" s="74">
        <v>824</v>
      </c>
      <c r="E2301" s="116" t="s">
        <v>16</v>
      </c>
      <c r="F2301" s="117"/>
      <c r="G2301" s="120">
        <f>D2302/D2301</f>
        <v>25.106941747572815</v>
      </c>
    </row>
    <row r="2302" spans="2:8">
      <c r="C2302" s="1" t="s">
        <v>10</v>
      </c>
      <c r="D2302" s="74">
        <v>20688.12</v>
      </c>
      <c r="E2302" s="118"/>
      <c r="F2302" s="119"/>
      <c r="G2302" s="121"/>
    </row>
    <row r="2303" spans="2:8">
      <c r="C2303" s="37"/>
      <c r="D2303" s="38"/>
      <c r="E2303" s="50"/>
    </row>
    <row r="2304" spans="2:8">
      <c r="C2304" s="36" t="s">
        <v>7</v>
      </c>
      <c r="D2304" s="75" t="s">
        <v>179</v>
      </c>
    </row>
    <row r="2305" spans="2:8">
      <c r="C2305" s="36" t="s">
        <v>11</v>
      </c>
      <c r="D2305" s="75">
        <v>55</v>
      </c>
    </row>
    <row r="2306" spans="2:8">
      <c r="C2306" s="36" t="s">
        <v>13</v>
      </c>
      <c r="D2306" s="61" t="s">
        <v>34</v>
      </c>
      <c r="E2306" s="41"/>
    </row>
    <row r="2307" spans="2:8" ht="24" thickBot="1">
      <c r="C2307" s="42"/>
      <c r="D2307" s="42"/>
    </row>
    <row r="2308" spans="2:8" ht="48" thickBot="1">
      <c r="B2308" s="122" t="s">
        <v>17</v>
      </c>
      <c r="C2308" s="123"/>
      <c r="D2308" s="23" t="s">
        <v>20</v>
      </c>
      <c r="E2308" s="124" t="s">
        <v>22</v>
      </c>
      <c r="F2308" s="125"/>
      <c r="G2308" s="2" t="s">
        <v>21</v>
      </c>
    </row>
    <row r="2309" spans="2:8" ht="24" thickBot="1">
      <c r="B2309" s="126" t="s">
        <v>36</v>
      </c>
      <c r="C2309" s="127"/>
      <c r="D2309" s="62">
        <v>50.01</v>
      </c>
      <c r="E2309" s="76">
        <v>3</v>
      </c>
      <c r="F2309" s="18" t="s">
        <v>25</v>
      </c>
      <c r="G2309" s="26">
        <f t="shared" ref="G2309:G2316" si="56">D2309*E2309</f>
        <v>150.03</v>
      </c>
      <c r="H2309" s="128"/>
    </row>
    <row r="2310" spans="2:8">
      <c r="B2310" s="129" t="s">
        <v>18</v>
      </c>
      <c r="C2310" s="130"/>
      <c r="D2310" s="101">
        <v>189.45</v>
      </c>
      <c r="E2310" s="77">
        <v>0.8</v>
      </c>
      <c r="F2310" s="19" t="s">
        <v>26</v>
      </c>
      <c r="G2310" s="27">
        <f t="shared" si="56"/>
        <v>151.56</v>
      </c>
      <c r="H2310" s="128"/>
    </row>
    <row r="2311" spans="2:8" ht="24" thickBot="1">
      <c r="B2311" s="131" t="s">
        <v>19</v>
      </c>
      <c r="C2311" s="132"/>
      <c r="D2311" s="102">
        <v>762.99</v>
      </c>
      <c r="E2311" s="78">
        <v>0.8</v>
      </c>
      <c r="F2311" s="20" t="s">
        <v>26</v>
      </c>
      <c r="G2311" s="28">
        <f t="shared" si="56"/>
        <v>610.39200000000005</v>
      </c>
      <c r="H2311" s="128"/>
    </row>
    <row r="2312" spans="2:8" ht="24" thickBot="1">
      <c r="B2312" s="133" t="s">
        <v>28</v>
      </c>
      <c r="C2312" s="134"/>
      <c r="D2312" s="103">
        <v>1409.04</v>
      </c>
      <c r="E2312" s="79"/>
      <c r="F2312" s="24" t="s">
        <v>25</v>
      </c>
      <c r="G2312" s="29">
        <f t="shared" si="56"/>
        <v>0</v>
      </c>
      <c r="H2312" s="128"/>
    </row>
    <row r="2313" spans="2:8">
      <c r="B2313" s="129" t="s">
        <v>33</v>
      </c>
      <c r="C2313" s="130"/>
      <c r="D2313" s="101">
        <v>5358.15</v>
      </c>
      <c r="E2313" s="77">
        <v>3</v>
      </c>
      <c r="F2313" s="19" t="s">
        <v>25</v>
      </c>
      <c r="G2313" s="27">
        <f t="shared" si="56"/>
        <v>16074.449999999999</v>
      </c>
      <c r="H2313" s="128"/>
    </row>
    <row r="2314" spans="2:8">
      <c r="B2314" s="135" t="s">
        <v>27</v>
      </c>
      <c r="C2314" s="136"/>
      <c r="D2314" s="104">
        <v>246.53</v>
      </c>
      <c r="E2314" s="80"/>
      <c r="F2314" s="21" t="s">
        <v>25</v>
      </c>
      <c r="G2314" s="30">
        <f t="shared" si="56"/>
        <v>0</v>
      </c>
      <c r="H2314" s="128"/>
    </row>
    <row r="2315" spans="2:8">
      <c r="B2315" s="135" t="s">
        <v>29</v>
      </c>
      <c r="C2315" s="136"/>
      <c r="D2315" s="105">
        <v>4374.5</v>
      </c>
      <c r="E2315" s="81">
        <v>3</v>
      </c>
      <c r="F2315" s="21" t="s">
        <v>25</v>
      </c>
      <c r="G2315" s="30">
        <f t="shared" si="56"/>
        <v>13123.5</v>
      </c>
      <c r="H2315" s="128"/>
    </row>
    <row r="2316" spans="2:8">
      <c r="B2316" s="135" t="s">
        <v>30</v>
      </c>
      <c r="C2316" s="136"/>
      <c r="D2316" s="105">
        <v>1282.45</v>
      </c>
      <c r="E2316" s="81">
        <v>3</v>
      </c>
      <c r="F2316" s="21" t="s">
        <v>25</v>
      </c>
      <c r="G2316" s="30">
        <f t="shared" si="56"/>
        <v>3847.3500000000004</v>
      </c>
      <c r="H2316" s="128"/>
    </row>
    <row r="2317" spans="2:8">
      <c r="B2317" s="135" t="s">
        <v>32</v>
      </c>
      <c r="C2317" s="136"/>
      <c r="D2317" s="105">
        <v>1000.47</v>
      </c>
      <c r="E2317" s="81">
        <v>3</v>
      </c>
      <c r="F2317" s="21" t="s">
        <v>25</v>
      </c>
      <c r="G2317" s="30">
        <f>D2317*E2317</f>
        <v>3001.41</v>
      </c>
      <c r="H2317" s="128"/>
    </row>
    <row r="2318" spans="2:8" ht="24" thickBot="1">
      <c r="B2318" s="131" t="s">
        <v>31</v>
      </c>
      <c r="C2318" s="132"/>
      <c r="D2318" s="106">
        <v>778.61</v>
      </c>
      <c r="E2318" s="78">
        <v>30</v>
      </c>
      <c r="F2318" s="20" t="s">
        <v>25</v>
      </c>
      <c r="G2318" s="31">
        <f>D2318*E2318</f>
        <v>23358.3</v>
      </c>
      <c r="H2318" s="128"/>
    </row>
    <row r="2319" spans="2:8">
      <c r="C2319" s="3"/>
      <c r="D2319" s="3"/>
      <c r="E2319" s="4"/>
      <c r="F2319" s="4"/>
      <c r="H2319" s="45"/>
    </row>
    <row r="2320" spans="2:8" ht="25.5">
      <c r="C2320" s="14" t="s">
        <v>14</v>
      </c>
      <c r="D2320" s="6"/>
    </row>
    <row r="2321" spans="2:8" ht="20.25">
      <c r="C2321" s="107" t="s">
        <v>6</v>
      </c>
      <c r="D2321" s="72" t="s">
        <v>0</v>
      </c>
      <c r="E2321" s="9">
        <f>IF(G2309&gt;0, ROUND((G2309+D2302)/D2302,2), 0)</f>
        <v>1.01</v>
      </c>
      <c r="F2321" s="9"/>
      <c r="G2321" s="10"/>
      <c r="H2321" s="7"/>
    </row>
    <row r="2322" spans="2:8">
      <c r="C2322" s="107"/>
      <c r="D2322" s="72" t="s">
        <v>1</v>
      </c>
      <c r="E2322" s="9">
        <f>IF(SUM(G2310:G2311)&gt;0,ROUND((G2310+G2311+D2302)/D2302,2),0)</f>
        <v>1.04</v>
      </c>
      <c r="F2322" s="9"/>
      <c r="G2322" s="11"/>
      <c r="H2322" s="47"/>
    </row>
    <row r="2323" spans="2:8">
      <c r="C2323" s="107"/>
      <c r="D2323" s="72" t="s">
        <v>2</v>
      </c>
      <c r="E2323" s="9">
        <f>IF(G2312&gt;0,ROUND((G2312+D2302)/D2302,2),0)</f>
        <v>0</v>
      </c>
      <c r="F2323" s="12"/>
      <c r="G2323" s="11"/>
    </row>
    <row r="2324" spans="2:8">
      <c r="C2324" s="107"/>
      <c r="D2324" s="13" t="s">
        <v>3</v>
      </c>
      <c r="E2324" s="32">
        <f>IF(SUM(G2313:G2318)&gt;0,ROUND((SUM(G2313:G2318)+D2302)/D2302,2),0)</f>
        <v>3.87</v>
      </c>
      <c r="F2324" s="10"/>
      <c r="G2324" s="11"/>
    </row>
    <row r="2325" spans="2:8" ht="25.5">
      <c r="D2325" s="33" t="s">
        <v>4</v>
      </c>
      <c r="E2325" s="34">
        <f>SUM(E2321:E2324)-IF(VALUE(COUNTIF(E2321:E2324,"&gt;0"))=4,3,0)-IF(VALUE(COUNTIF(E2321:E2324,"&gt;0"))=3,2,0)-IF(VALUE(COUNTIF(E2321:E2324,"&gt;0"))=2,1,0)</f>
        <v>3.92</v>
      </c>
      <c r="F2325" s="25"/>
    </row>
    <row r="2326" spans="2:8">
      <c r="E2326" s="15"/>
    </row>
    <row r="2327" spans="2:8" ht="25.5">
      <c r="B2327" s="22"/>
      <c r="C2327" s="16" t="s">
        <v>23</v>
      </c>
      <c r="D2327" s="108">
        <f>E2325*D2302</f>
        <v>81097.430399999997</v>
      </c>
      <c r="E2327" s="108"/>
    </row>
    <row r="2328" spans="2:8" ht="20.25">
      <c r="C2328" s="17" t="s">
        <v>8</v>
      </c>
      <c r="D2328" s="109">
        <f>D2327/D2301</f>
        <v>98.419211650485437</v>
      </c>
      <c r="E2328" s="109"/>
      <c r="G2328" s="7"/>
      <c r="H2328" s="48"/>
    </row>
    <row r="2333" spans="2:8" ht="60.75">
      <c r="B2333" s="110" t="s">
        <v>110</v>
      </c>
      <c r="C2333" s="110"/>
      <c r="D2333" s="110"/>
      <c r="E2333" s="110"/>
      <c r="F2333" s="110"/>
      <c r="G2333" s="110"/>
      <c r="H2333" s="110"/>
    </row>
    <row r="2334" spans="2:8">
      <c r="B2334" s="111" t="s">
        <v>37</v>
      </c>
      <c r="C2334" s="111"/>
      <c r="D2334" s="111"/>
      <c r="E2334" s="111"/>
      <c r="F2334" s="111"/>
      <c r="G2334" s="111"/>
    </row>
    <row r="2335" spans="2:8">
      <c r="C2335" s="71"/>
      <c r="G2335" s="7"/>
    </row>
    <row r="2336" spans="2:8" ht="25.5">
      <c r="C2336" s="14" t="s">
        <v>5</v>
      </c>
      <c r="D2336" s="6"/>
    </row>
    <row r="2337" spans="2:8" ht="20.25">
      <c r="B2337" s="10"/>
      <c r="C2337" s="112" t="s">
        <v>15</v>
      </c>
      <c r="D2337" s="115" t="s">
        <v>89</v>
      </c>
      <c r="E2337" s="115"/>
      <c r="F2337" s="115"/>
      <c r="G2337" s="115"/>
      <c r="H2337" s="40"/>
    </row>
    <row r="2338" spans="2:8" ht="20.25">
      <c r="B2338" s="10"/>
      <c r="C2338" s="113"/>
      <c r="D2338" s="115" t="s">
        <v>98</v>
      </c>
      <c r="E2338" s="115"/>
      <c r="F2338" s="115"/>
      <c r="G2338" s="115"/>
      <c r="H2338" s="40"/>
    </row>
    <row r="2339" spans="2:8" ht="20.25">
      <c r="B2339" s="10"/>
      <c r="C2339" s="114"/>
      <c r="D2339" s="115" t="s">
        <v>208</v>
      </c>
      <c r="E2339" s="115"/>
      <c r="F2339" s="115"/>
      <c r="G2339" s="115"/>
      <c r="H2339" s="40"/>
    </row>
    <row r="2340" spans="2:8">
      <c r="C2340" s="35" t="s">
        <v>12</v>
      </c>
      <c r="D2340" s="73">
        <v>2.2000000000000002</v>
      </c>
      <c r="E2340" s="49"/>
      <c r="F2340" s="10"/>
    </row>
    <row r="2341" spans="2:8">
      <c r="C2341" s="1" t="s">
        <v>9</v>
      </c>
      <c r="D2341" s="74">
        <v>505</v>
      </c>
      <c r="E2341" s="116" t="s">
        <v>16</v>
      </c>
      <c r="F2341" s="117"/>
      <c r="G2341" s="120">
        <f>D2342/D2341</f>
        <v>65.856316831683174</v>
      </c>
    </row>
    <row r="2342" spans="2:8">
      <c r="C2342" s="1" t="s">
        <v>10</v>
      </c>
      <c r="D2342" s="74">
        <v>33257.440000000002</v>
      </c>
      <c r="E2342" s="118"/>
      <c r="F2342" s="119"/>
      <c r="G2342" s="121"/>
    </row>
    <row r="2343" spans="2:8">
      <c r="C2343" s="37"/>
      <c r="D2343" s="38"/>
      <c r="E2343" s="50"/>
    </row>
    <row r="2344" spans="2:8">
      <c r="C2344" s="36" t="s">
        <v>7</v>
      </c>
      <c r="D2344" s="75" t="s">
        <v>209</v>
      </c>
    </row>
    <row r="2345" spans="2:8">
      <c r="C2345" s="36" t="s">
        <v>11</v>
      </c>
      <c r="D2345" s="75">
        <v>65</v>
      </c>
    </row>
    <row r="2346" spans="2:8">
      <c r="C2346" s="36" t="s">
        <v>13</v>
      </c>
      <c r="D2346" s="61" t="s">
        <v>34</v>
      </c>
      <c r="E2346" s="41"/>
    </row>
    <row r="2347" spans="2:8" ht="24" thickBot="1">
      <c r="C2347" s="42"/>
      <c r="D2347" s="42"/>
    </row>
    <row r="2348" spans="2:8" ht="48" thickBot="1">
      <c r="B2348" s="122" t="s">
        <v>17</v>
      </c>
      <c r="C2348" s="123"/>
      <c r="D2348" s="23" t="s">
        <v>20</v>
      </c>
      <c r="E2348" s="124" t="s">
        <v>22</v>
      </c>
      <c r="F2348" s="125"/>
      <c r="G2348" s="2" t="s">
        <v>21</v>
      </c>
    </row>
    <row r="2349" spans="2:8" ht="24" thickBot="1">
      <c r="B2349" s="126" t="s">
        <v>36</v>
      </c>
      <c r="C2349" s="127"/>
      <c r="D2349" s="62">
        <v>50.01</v>
      </c>
      <c r="E2349" s="76">
        <v>2.2000000000000002</v>
      </c>
      <c r="F2349" s="18" t="s">
        <v>25</v>
      </c>
      <c r="G2349" s="26">
        <f t="shared" ref="G2349:G2356" si="57">D2349*E2349</f>
        <v>110.02200000000001</v>
      </c>
      <c r="H2349" s="128"/>
    </row>
    <row r="2350" spans="2:8">
      <c r="B2350" s="129" t="s">
        <v>18</v>
      </c>
      <c r="C2350" s="130"/>
      <c r="D2350" s="101">
        <v>189.45</v>
      </c>
      <c r="E2350" s="77">
        <v>0.6</v>
      </c>
      <c r="F2350" s="19" t="s">
        <v>26</v>
      </c>
      <c r="G2350" s="27">
        <f t="shared" si="57"/>
        <v>113.66999999999999</v>
      </c>
      <c r="H2350" s="128"/>
    </row>
    <row r="2351" spans="2:8" ht="24" thickBot="1">
      <c r="B2351" s="131" t="s">
        <v>19</v>
      </c>
      <c r="C2351" s="132"/>
      <c r="D2351" s="102">
        <v>762.99</v>
      </c>
      <c r="E2351" s="78">
        <v>0.6</v>
      </c>
      <c r="F2351" s="20" t="s">
        <v>26</v>
      </c>
      <c r="G2351" s="28">
        <f t="shared" si="57"/>
        <v>457.79399999999998</v>
      </c>
      <c r="H2351" s="128"/>
    </row>
    <row r="2352" spans="2:8" ht="24" thickBot="1">
      <c r="B2352" s="133" t="s">
        <v>28</v>
      </c>
      <c r="C2352" s="134"/>
      <c r="D2352" s="103">
        <v>1409.04</v>
      </c>
      <c r="E2352" s="79"/>
      <c r="F2352" s="24" t="s">
        <v>25</v>
      </c>
      <c r="G2352" s="29">
        <f t="shared" si="57"/>
        <v>0</v>
      </c>
      <c r="H2352" s="128"/>
    </row>
    <row r="2353" spans="2:8">
      <c r="B2353" s="129" t="s">
        <v>33</v>
      </c>
      <c r="C2353" s="130"/>
      <c r="D2353" s="101">
        <v>5358.15</v>
      </c>
      <c r="E2353" s="77">
        <v>2.2000000000000002</v>
      </c>
      <c r="F2353" s="19" t="s">
        <v>25</v>
      </c>
      <c r="G2353" s="27">
        <f t="shared" si="57"/>
        <v>11787.93</v>
      </c>
      <c r="H2353" s="128"/>
    </row>
    <row r="2354" spans="2:8">
      <c r="B2354" s="135" t="s">
        <v>27</v>
      </c>
      <c r="C2354" s="136"/>
      <c r="D2354" s="104">
        <v>246.53</v>
      </c>
      <c r="E2354" s="80"/>
      <c r="F2354" s="21" t="s">
        <v>25</v>
      </c>
      <c r="G2354" s="30">
        <f t="shared" si="57"/>
        <v>0</v>
      </c>
      <c r="H2354" s="128"/>
    </row>
    <row r="2355" spans="2:8">
      <c r="B2355" s="135" t="s">
        <v>29</v>
      </c>
      <c r="C2355" s="136"/>
      <c r="D2355" s="105">
        <v>4374.5</v>
      </c>
      <c r="E2355" s="81">
        <v>2.2000000000000002</v>
      </c>
      <c r="F2355" s="21" t="s">
        <v>25</v>
      </c>
      <c r="G2355" s="30">
        <f t="shared" si="57"/>
        <v>9623.9000000000015</v>
      </c>
      <c r="H2355" s="128"/>
    </row>
    <row r="2356" spans="2:8">
      <c r="B2356" s="135" t="s">
        <v>30</v>
      </c>
      <c r="C2356" s="136"/>
      <c r="D2356" s="105">
        <v>1282.45</v>
      </c>
      <c r="E2356" s="81">
        <v>2.2000000000000002</v>
      </c>
      <c r="F2356" s="21" t="s">
        <v>25</v>
      </c>
      <c r="G2356" s="30">
        <f t="shared" si="57"/>
        <v>2821.3900000000003</v>
      </c>
      <c r="H2356" s="128"/>
    </row>
    <row r="2357" spans="2:8">
      <c r="B2357" s="135" t="s">
        <v>32</v>
      </c>
      <c r="C2357" s="136"/>
      <c r="D2357" s="105">
        <v>1000.47</v>
      </c>
      <c r="E2357" s="81">
        <v>2.2000000000000002</v>
      </c>
      <c r="F2357" s="21" t="s">
        <v>25</v>
      </c>
      <c r="G2357" s="30">
        <f>D2357*E2357</f>
        <v>2201.0340000000001</v>
      </c>
      <c r="H2357" s="128"/>
    </row>
    <row r="2358" spans="2:8" ht="24" thickBot="1">
      <c r="B2358" s="131" t="s">
        <v>31</v>
      </c>
      <c r="C2358" s="132"/>
      <c r="D2358" s="106">
        <v>778.61</v>
      </c>
      <c r="E2358" s="78">
        <v>22</v>
      </c>
      <c r="F2358" s="20" t="s">
        <v>25</v>
      </c>
      <c r="G2358" s="31">
        <f>D2358*E2358</f>
        <v>17129.420000000002</v>
      </c>
      <c r="H2358" s="128"/>
    </row>
    <row r="2359" spans="2:8">
      <c r="C2359" s="3"/>
      <c r="D2359" s="3"/>
      <c r="E2359" s="4"/>
      <c r="F2359" s="4"/>
      <c r="H2359" s="45"/>
    </row>
    <row r="2360" spans="2:8" ht="25.5">
      <c r="C2360" s="14" t="s">
        <v>14</v>
      </c>
      <c r="D2360" s="6"/>
    </row>
    <row r="2361" spans="2:8" ht="20.25">
      <c r="C2361" s="107" t="s">
        <v>6</v>
      </c>
      <c r="D2361" s="72" t="s">
        <v>0</v>
      </c>
      <c r="E2361" s="9">
        <f>IF(G2349&gt;0, ROUND((G2349+D2342)/D2342,2), 0)</f>
        <v>1</v>
      </c>
      <c r="F2361" s="9"/>
      <c r="G2361" s="10"/>
      <c r="H2361" s="7"/>
    </row>
    <row r="2362" spans="2:8">
      <c r="C2362" s="107"/>
      <c r="D2362" s="72" t="s">
        <v>1</v>
      </c>
      <c r="E2362" s="9">
        <f>IF(SUM(G2350:G2351)&gt;0,ROUND((G2350+G2351+D2342)/D2342,2),0)</f>
        <v>1.02</v>
      </c>
      <c r="F2362" s="9"/>
      <c r="G2362" s="11"/>
      <c r="H2362" s="47"/>
    </row>
    <row r="2363" spans="2:8">
      <c r="C2363" s="107"/>
      <c r="D2363" s="72" t="s">
        <v>2</v>
      </c>
      <c r="E2363" s="9">
        <f>IF(G2352&gt;0,ROUND((G2352+D2342)/D2342,2),0)</f>
        <v>0</v>
      </c>
      <c r="F2363" s="12"/>
      <c r="G2363" s="11"/>
    </row>
    <row r="2364" spans="2:8">
      <c r="C2364" s="107"/>
      <c r="D2364" s="13" t="s">
        <v>3</v>
      </c>
      <c r="E2364" s="32">
        <f>IF(SUM(G2353:G2358)&gt;0,ROUND((SUM(G2353:G2358)+D2342)/D2342,2),0)</f>
        <v>2.31</v>
      </c>
      <c r="F2364" s="10"/>
      <c r="G2364" s="11"/>
    </row>
    <row r="2365" spans="2:8" ht="25.5">
      <c r="D2365" s="33" t="s">
        <v>4</v>
      </c>
      <c r="E2365" s="34">
        <f>SUM(E2361:E2364)-IF(VALUE(COUNTIF(E2361:E2364,"&gt;0"))=4,3,0)-IF(VALUE(COUNTIF(E2361:E2364,"&gt;0"))=3,2,0)-IF(VALUE(COUNTIF(E2361:E2364,"&gt;0"))=2,1,0)</f>
        <v>2.33</v>
      </c>
      <c r="F2365" s="25"/>
    </row>
    <row r="2366" spans="2:8">
      <c r="E2366" s="15"/>
    </row>
    <row r="2367" spans="2:8" ht="25.5">
      <c r="B2367" s="22"/>
      <c r="C2367" s="16" t="s">
        <v>23</v>
      </c>
      <c r="D2367" s="108">
        <f>E2365*D2342</f>
        <v>77489.835200000001</v>
      </c>
      <c r="E2367" s="108"/>
    </row>
    <row r="2368" spans="2:8" ht="20.25">
      <c r="C2368" s="17" t="s">
        <v>8</v>
      </c>
      <c r="D2368" s="109">
        <f>D2367/D2341</f>
        <v>153.44521821782178</v>
      </c>
      <c r="E2368" s="109"/>
      <c r="G2368" s="7"/>
      <c r="H2368" s="48"/>
    </row>
    <row r="2372" spans="2:8" ht="60.75">
      <c r="B2372" s="110" t="s">
        <v>111</v>
      </c>
      <c r="C2372" s="110"/>
      <c r="D2372" s="110"/>
      <c r="E2372" s="110"/>
      <c r="F2372" s="110"/>
      <c r="G2372" s="110"/>
      <c r="H2372" s="110"/>
    </row>
    <row r="2373" spans="2:8">
      <c r="B2373" s="111" t="s">
        <v>37</v>
      </c>
      <c r="C2373" s="111"/>
      <c r="D2373" s="111"/>
      <c r="E2373" s="111"/>
      <c r="F2373" s="111"/>
      <c r="G2373" s="111"/>
    </row>
    <row r="2374" spans="2:8">
      <c r="C2374" s="71"/>
      <c r="G2374" s="7"/>
    </row>
    <row r="2375" spans="2:8" ht="25.5">
      <c r="C2375" s="14" t="s">
        <v>5</v>
      </c>
      <c r="D2375" s="6"/>
    </row>
    <row r="2376" spans="2:8" ht="20.25">
      <c r="B2376" s="10"/>
      <c r="C2376" s="112" t="s">
        <v>15</v>
      </c>
      <c r="D2376" s="115" t="s">
        <v>89</v>
      </c>
      <c r="E2376" s="115"/>
      <c r="F2376" s="115"/>
      <c r="G2376" s="115"/>
      <c r="H2376" s="40"/>
    </row>
    <row r="2377" spans="2:8" ht="20.25">
      <c r="B2377" s="10"/>
      <c r="C2377" s="113"/>
      <c r="D2377" s="115" t="s">
        <v>102</v>
      </c>
      <c r="E2377" s="115"/>
      <c r="F2377" s="115"/>
      <c r="G2377" s="115"/>
      <c r="H2377" s="40"/>
    </row>
    <row r="2378" spans="2:8" ht="20.25">
      <c r="B2378" s="10"/>
      <c r="C2378" s="114"/>
      <c r="D2378" s="115" t="s">
        <v>210</v>
      </c>
      <c r="E2378" s="115"/>
      <c r="F2378" s="115"/>
      <c r="G2378" s="115"/>
      <c r="H2378" s="40"/>
    </row>
    <row r="2379" spans="2:8">
      <c r="C2379" s="35" t="s">
        <v>12</v>
      </c>
      <c r="D2379" s="73">
        <v>4</v>
      </c>
      <c r="E2379" s="49"/>
      <c r="F2379" s="10"/>
    </row>
    <row r="2380" spans="2:8">
      <c r="C2380" s="1" t="s">
        <v>9</v>
      </c>
      <c r="D2380" s="74">
        <v>803</v>
      </c>
      <c r="E2380" s="116" t="s">
        <v>16</v>
      </c>
      <c r="F2380" s="117"/>
      <c r="G2380" s="120">
        <f>D2381/D2380</f>
        <v>14.580211706102117</v>
      </c>
    </row>
    <row r="2381" spans="2:8">
      <c r="C2381" s="1" t="s">
        <v>10</v>
      </c>
      <c r="D2381" s="74">
        <v>11707.91</v>
      </c>
      <c r="E2381" s="118"/>
      <c r="F2381" s="119"/>
      <c r="G2381" s="121"/>
    </row>
    <row r="2382" spans="2:8">
      <c r="C2382" s="37"/>
      <c r="D2382" s="38"/>
      <c r="E2382" s="50"/>
    </row>
    <row r="2383" spans="2:8">
      <c r="C2383" s="36" t="s">
        <v>7</v>
      </c>
      <c r="D2383" s="75" t="s">
        <v>99</v>
      </c>
    </row>
    <row r="2384" spans="2:8">
      <c r="C2384" s="36" t="s">
        <v>11</v>
      </c>
      <c r="D2384" s="75">
        <v>45</v>
      </c>
    </row>
    <row r="2385" spans="2:8">
      <c r="C2385" s="36" t="s">
        <v>13</v>
      </c>
      <c r="D2385" s="61" t="s">
        <v>34</v>
      </c>
      <c r="E2385" s="41"/>
    </row>
    <row r="2386" spans="2:8" ht="24" thickBot="1">
      <c r="C2386" s="42"/>
      <c r="D2386" s="42"/>
    </row>
    <row r="2387" spans="2:8" ht="48" thickBot="1">
      <c r="B2387" s="122" t="s">
        <v>17</v>
      </c>
      <c r="C2387" s="123"/>
      <c r="D2387" s="23" t="s">
        <v>20</v>
      </c>
      <c r="E2387" s="124" t="s">
        <v>22</v>
      </c>
      <c r="F2387" s="125"/>
      <c r="G2387" s="2" t="s">
        <v>21</v>
      </c>
    </row>
    <row r="2388" spans="2:8" ht="24" thickBot="1">
      <c r="B2388" s="126" t="s">
        <v>36</v>
      </c>
      <c r="C2388" s="127"/>
      <c r="D2388" s="62">
        <v>50.01</v>
      </c>
      <c r="E2388" s="76">
        <v>4</v>
      </c>
      <c r="F2388" s="18" t="s">
        <v>25</v>
      </c>
      <c r="G2388" s="26">
        <f t="shared" ref="G2388:G2395" si="58">D2388*E2388</f>
        <v>200.04</v>
      </c>
      <c r="H2388" s="128"/>
    </row>
    <row r="2389" spans="2:8">
      <c r="B2389" s="129" t="s">
        <v>18</v>
      </c>
      <c r="C2389" s="130"/>
      <c r="D2389" s="101">
        <v>189.45</v>
      </c>
      <c r="E2389" s="77">
        <v>1</v>
      </c>
      <c r="F2389" s="19" t="s">
        <v>26</v>
      </c>
      <c r="G2389" s="27">
        <f t="shared" si="58"/>
        <v>189.45</v>
      </c>
      <c r="H2389" s="128"/>
    </row>
    <row r="2390" spans="2:8" ht="24" thickBot="1">
      <c r="B2390" s="131" t="s">
        <v>19</v>
      </c>
      <c r="C2390" s="132"/>
      <c r="D2390" s="102">
        <v>762.99</v>
      </c>
      <c r="E2390" s="78">
        <v>1</v>
      </c>
      <c r="F2390" s="20" t="s">
        <v>26</v>
      </c>
      <c r="G2390" s="28">
        <f t="shared" si="58"/>
        <v>762.99</v>
      </c>
      <c r="H2390" s="128"/>
    </row>
    <row r="2391" spans="2:8" ht="24" thickBot="1">
      <c r="B2391" s="133" t="s">
        <v>28</v>
      </c>
      <c r="C2391" s="134"/>
      <c r="D2391" s="103">
        <v>1409.04</v>
      </c>
      <c r="E2391" s="79"/>
      <c r="F2391" s="24" t="s">
        <v>25</v>
      </c>
      <c r="G2391" s="29">
        <f t="shared" si="58"/>
        <v>0</v>
      </c>
      <c r="H2391" s="128"/>
    </row>
    <row r="2392" spans="2:8">
      <c r="B2392" s="129" t="s">
        <v>33</v>
      </c>
      <c r="C2392" s="130"/>
      <c r="D2392" s="101">
        <v>5358.15</v>
      </c>
      <c r="E2392" s="77">
        <v>4</v>
      </c>
      <c r="F2392" s="19" t="s">
        <v>25</v>
      </c>
      <c r="G2392" s="27">
        <f t="shared" si="58"/>
        <v>21432.6</v>
      </c>
      <c r="H2392" s="128"/>
    </row>
    <row r="2393" spans="2:8">
      <c r="B2393" s="135" t="s">
        <v>27</v>
      </c>
      <c r="C2393" s="136"/>
      <c r="D2393" s="104">
        <v>246.53</v>
      </c>
      <c r="E2393" s="80"/>
      <c r="F2393" s="21" t="s">
        <v>25</v>
      </c>
      <c r="G2393" s="30">
        <f t="shared" si="58"/>
        <v>0</v>
      </c>
      <c r="H2393" s="128"/>
    </row>
    <row r="2394" spans="2:8">
      <c r="B2394" s="135" t="s">
        <v>29</v>
      </c>
      <c r="C2394" s="136"/>
      <c r="D2394" s="105">
        <v>4374.5</v>
      </c>
      <c r="E2394" s="81">
        <v>4</v>
      </c>
      <c r="F2394" s="21" t="s">
        <v>25</v>
      </c>
      <c r="G2394" s="30">
        <f t="shared" si="58"/>
        <v>17498</v>
      </c>
      <c r="H2394" s="128"/>
    </row>
    <row r="2395" spans="2:8">
      <c r="B2395" s="135" t="s">
        <v>30</v>
      </c>
      <c r="C2395" s="136"/>
      <c r="D2395" s="105">
        <v>1282.45</v>
      </c>
      <c r="E2395" s="81">
        <v>4</v>
      </c>
      <c r="F2395" s="21" t="s">
        <v>25</v>
      </c>
      <c r="G2395" s="30">
        <f t="shared" si="58"/>
        <v>5129.8</v>
      </c>
      <c r="H2395" s="128"/>
    </row>
    <row r="2396" spans="2:8">
      <c r="B2396" s="135" t="s">
        <v>32</v>
      </c>
      <c r="C2396" s="136"/>
      <c r="D2396" s="105">
        <v>1000.47</v>
      </c>
      <c r="E2396" s="81">
        <v>4</v>
      </c>
      <c r="F2396" s="21" t="s">
        <v>25</v>
      </c>
      <c r="G2396" s="30">
        <f>D2396*E2396</f>
        <v>4001.88</v>
      </c>
      <c r="H2396" s="128"/>
    </row>
    <row r="2397" spans="2:8" ht="24" thickBot="1">
      <c r="B2397" s="131" t="s">
        <v>31</v>
      </c>
      <c r="C2397" s="132"/>
      <c r="D2397" s="106">
        <v>778.61</v>
      </c>
      <c r="E2397" s="78">
        <v>40</v>
      </c>
      <c r="F2397" s="20" t="s">
        <v>25</v>
      </c>
      <c r="G2397" s="31">
        <f>D2397*E2397</f>
        <v>31144.400000000001</v>
      </c>
      <c r="H2397" s="128"/>
    </row>
    <row r="2398" spans="2:8">
      <c r="C2398" s="3"/>
      <c r="D2398" s="3"/>
      <c r="E2398" s="4"/>
      <c r="F2398" s="4"/>
      <c r="H2398" s="45"/>
    </row>
    <row r="2399" spans="2:8" ht="25.5">
      <c r="C2399" s="14" t="s">
        <v>14</v>
      </c>
      <c r="D2399" s="6"/>
    </row>
    <row r="2400" spans="2:8" ht="20.25">
      <c r="C2400" s="107" t="s">
        <v>6</v>
      </c>
      <c r="D2400" s="72" t="s">
        <v>0</v>
      </c>
      <c r="E2400" s="9">
        <f>IF(G2388&gt;0, ROUND((G2388+D2381)/D2381,2), 0)</f>
        <v>1.02</v>
      </c>
      <c r="F2400" s="9"/>
      <c r="G2400" s="10"/>
      <c r="H2400" s="7"/>
    </row>
    <row r="2401" spans="2:8">
      <c r="C2401" s="107"/>
      <c r="D2401" s="72" t="s">
        <v>1</v>
      </c>
      <c r="E2401" s="9">
        <f>IF(SUM(G2389:G2390)&gt;0,ROUND((G2389+G2390+D2381)/D2381,2),0)</f>
        <v>1.08</v>
      </c>
      <c r="F2401" s="9"/>
      <c r="G2401" s="11"/>
      <c r="H2401" s="47"/>
    </row>
    <row r="2402" spans="2:8">
      <c r="C2402" s="107"/>
      <c r="D2402" s="72" t="s">
        <v>2</v>
      </c>
      <c r="E2402" s="9">
        <f>IF(G2391&gt;0,ROUND((G2391+D2381)/D2381,2),0)</f>
        <v>0</v>
      </c>
      <c r="F2402" s="12"/>
      <c r="G2402" s="11"/>
    </row>
    <row r="2403" spans="2:8">
      <c r="C2403" s="107"/>
      <c r="D2403" s="13" t="s">
        <v>3</v>
      </c>
      <c r="E2403" s="32">
        <f>IF(SUM(G2392:G2397)&gt;0,ROUND((SUM(G2392:G2397)+D2381)/D2381,2),0)</f>
        <v>7.77</v>
      </c>
      <c r="F2403" s="10"/>
      <c r="G2403" s="11"/>
    </row>
    <row r="2404" spans="2:8" ht="25.5">
      <c r="D2404" s="33" t="s">
        <v>4</v>
      </c>
      <c r="E2404" s="34">
        <f>SUM(E2400:E2403)-IF(VALUE(COUNTIF(E2400:E2403,"&gt;0"))=4,3,0)-IF(VALUE(COUNTIF(E2400:E2403,"&gt;0"))=3,2,0)-IF(VALUE(COUNTIF(E2400:E2403,"&gt;0"))=2,1,0)</f>
        <v>7.8699999999999992</v>
      </c>
      <c r="F2404" s="25"/>
    </row>
    <row r="2405" spans="2:8">
      <c r="E2405" s="15"/>
    </row>
    <row r="2406" spans="2:8" ht="25.5">
      <c r="B2406" s="22"/>
      <c r="C2406" s="16" t="s">
        <v>23</v>
      </c>
      <c r="D2406" s="108">
        <f>E2404*D2381</f>
        <v>92141.251699999993</v>
      </c>
      <c r="E2406" s="108"/>
    </row>
    <row r="2407" spans="2:8" ht="20.25">
      <c r="C2407" s="17" t="s">
        <v>8</v>
      </c>
      <c r="D2407" s="109">
        <f>D2406/D2380</f>
        <v>114.74626612702366</v>
      </c>
      <c r="E2407" s="109"/>
      <c r="G2407" s="7"/>
      <c r="H2407" s="48"/>
    </row>
    <row r="2410" spans="2:8" ht="60.75">
      <c r="B2410" s="110" t="s">
        <v>112</v>
      </c>
      <c r="C2410" s="110"/>
      <c r="D2410" s="110"/>
      <c r="E2410" s="110"/>
      <c r="F2410" s="110"/>
      <c r="G2410" s="110"/>
      <c r="H2410" s="110"/>
    </row>
    <row r="2411" spans="2:8">
      <c r="B2411" s="111" t="s">
        <v>37</v>
      </c>
      <c r="C2411" s="111"/>
      <c r="D2411" s="111"/>
      <c r="E2411" s="111"/>
      <c r="F2411" s="111"/>
      <c r="G2411" s="111"/>
    </row>
    <row r="2412" spans="2:8">
      <c r="C2412" s="71"/>
      <c r="G2412" s="7"/>
    </row>
    <row r="2413" spans="2:8" ht="25.5">
      <c r="C2413" s="14" t="s">
        <v>5</v>
      </c>
      <c r="D2413" s="6"/>
    </row>
    <row r="2414" spans="2:8" ht="20.25">
      <c r="B2414" s="10"/>
      <c r="C2414" s="112" t="s">
        <v>15</v>
      </c>
      <c r="D2414" s="115" t="s">
        <v>89</v>
      </c>
      <c r="E2414" s="115"/>
      <c r="F2414" s="115"/>
      <c r="G2414" s="115"/>
      <c r="H2414" s="40"/>
    </row>
    <row r="2415" spans="2:8" ht="20.25">
      <c r="B2415" s="10"/>
      <c r="C2415" s="113"/>
      <c r="D2415" s="115" t="s">
        <v>102</v>
      </c>
      <c r="E2415" s="115"/>
      <c r="F2415" s="115"/>
      <c r="G2415" s="115"/>
      <c r="H2415" s="40"/>
    </row>
    <row r="2416" spans="2:8" ht="20.25">
      <c r="B2416" s="10"/>
      <c r="C2416" s="114"/>
      <c r="D2416" s="115" t="s">
        <v>211</v>
      </c>
      <c r="E2416" s="115"/>
      <c r="F2416" s="115"/>
      <c r="G2416" s="115"/>
      <c r="H2416" s="40"/>
    </row>
    <row r="2417" spans="2:8">
      <c r="C2417" s="35" t="s">
        <v>12</v>
      </c>
      <c r="D2417" s="73">
        <v>8.4</v>
      </c>
      <c r="E2417" s="49"/>
      <c r="F2417" s="10"/>
    </row>
    <row r="2418" spans="2:8">
      <c r="C2418" s="1" t="s">
        <v>9</v>
      </c>
      <c r="D2418" s="74">
        <v>1885</v>
      </c>
      <c r="E2418" s="116" t="s">
        <v>16</v>
      </c>
      <c r="F2418" s="117"/>
      <c r="G2418" s="120">
        <f>D2419/D2418</f>
        <v>20.024748010610079</v>
      </c>
    </row>
    <row r="2419" spans="2:8">
      <c r="C2419" s="1" t="s">
        <v>10</v>
      </c>
      <c r="D2419" s="74">
        <v>37746.65</v>
      </c>
      <c r="E2419" s="118"/>
      <c r="F2419" s="119"/>
      <c r="G2419" s="121"/>
    </row>
    <row r="2420" spans="2:8">
      <c r="C2420" s="37"/>
      <c r="D2420" s="38"/>
      <c r="E2420" s="50"/>
    </row>
    <row r="2421" spans="2:8">
      <c r="C2421" s="36" t="s">
        <v>7</v>
      </c>
      <c r="D2421" s="75" t="s">
        <v>212</v>
      </c>
    </row>
    <row r="2422" spans="2:8">
      <c r="C2422" s="36" t="s">
        <v>11</v>
      </c>
      <c r="D2422" s="75">
        <v>45</v>
      </c>
    </row>
    <row r="2423" spans="2:8">
      <c r="C2423" s="36" t="s">
        <v>13</v>
      </c>
      <c r="D2423" s="61" t="s">
        <v>34</v>
      </c>
      <c r="E2423" s="41"/>
    </row>
    <row r="2424" spans="2:8" ht="24" thickBot="1">
      <c r="C2424" s="42"/>
      <c r="D2424" s="42"/>
    </row>
    <row r="2425" spans="2:8" ht="48" thickBot="1">
      <c r="B2425" s="122" t="s">
        <v>17</v>
      </c>
      <c r="C2425" s="123"/>
      <c r="D2425" s="23" t="s">
        <v>20</v>
      </c>
      <c r="E2425" s="124" t="s">
        <v>22</v>
      </c>
      <c r="F2425" s="125"/>
      <c r="G2425" s="2" t="s">
        <v>21</v>
      </c>
    </row>
    <row r="2426" spans="2:8" ht="24" thickBot="1">
      <c r="B2426" s="126" t="s">
        <v>36</v>
      </c>
      <c r="C2426" s="127"/>
      <c r="D2426" s="62">
        <v>50.01</v>
      </c>
      <c r="E2426" s="76">
        <v>8.4</v>
      </c>
      <c r="F2426" s="18" t="s">
        <v>25</v>
      </c>
      <c r="G2426" s="26">
        <f t="shared" ref="G2426:G2433" si="59">D2426*E2426</f>
        <v>420.084</v>
      </c>
      <c r="H2426" s="128"/>
    </row>
    <row r="2427" spans="2:8">
      <c r="B2427" s="129" t="s">
        <v>18</v>
      </c>
      <c r="C2427" s="130"/>
      <c r="D2427" s="101">
        <v>189.45</v>
      </c>
      <c r="E2427" s="77">
        <v>1.8</v>
      </c>
      <c r="F2427" s="19" t="s">
        <v>26</v>
      </c>
      <c r="G2427" s="27">
        <f t="shared" si="59"/>
        <v>341.01</v>
      </c>
      <c r="H2427" s="128"/>
    </row>
    <row r="2428" spans="2:8" ht="24" thickBot="1">
      <c r="B2428" s="131" t="s">
        <v>19</v>
      </c>
      <c r="C2428" s="132"/>
      <c r="D2428" s="102">
        <v>762.99</v>
      </c>
      <c r="E2428" s="78">
        <v>1.8</v>
      </c>
      <c r="F2428" s="20" t="s">
        <v>26</v>
      </c>
      <c r="G2428" s="28">
        <f t="shared" si="59"/>
        <v>1373.3820000000001</v>
      </c>
      <c r="H2428" s="128"/>
    </row>
    <row r="2429" spans="2:8" ht="24" thickBot="1">
      <c r="B2429" s="133" t="s">
        <v>28</v>
      </c>
      <c r="C2429" s="134"/>
      <c r="D2429" s="103">
        <v>1409.04</v>
      </c>
      <c r="E2429" s="79"/>
      <c r="F2429" s="24" t="s">
        <v>25</v>
      </c>
      <c r="G2429" s="29">
        <f t="shared" si="59"/>
        <v>0</v>
      </c>
      <c r="H2429" s="128"/>
    </row>
    <row r="2430" spans="2:8">
      <c r="B2430" s="129" t="s">
        <v>33</v>
      </c>
      <c r="C2430" s="130"/>
      <c r="D2430" s="101">
        <v>5358.15</v>
      </c>
      <c r="E2430" s="77">
        <v>8.4</v>
      </c>
      <c r="F2430" s="19" t="s">
        <v>25</v>
      </c>
      <c r="G2430" s="27">
        <f t="shared" si="59"/>
        <v>45008.46</v>
      </c>
      <c r="H2430" s="128"/>
    </row>
    <row r="2431" spans="2:8">
      <c r="B2431" s="135" t="s">
        <v>27</v>
      </c>
      <c r="C2431" s="136"/>
      <c r="D2431" s="104">
        <v>246.53</v>
      </c>
      <c r="E2431" s="80"/>
      <c r="F2431" s="21" t="s">
        <v>25</v>
      </c>
      <c r="G2431" s="30">
        <f t="shared" si="59"/>
        <v>0</v>
      </c>
      <c r="H2431" s="128"/>
    </row>
    <row r="2432" spans="2:8">
      <c r="B2432" s="135" t="s">
        <v>29</v>
      </c>
      <c r="C2432" s="136"/>
      <c r="D2432" s="105">
        <v>4374.5</v>
      </c>
      <c r="E2432" s="81">
        <v>8.4</v>
      </c>
      <c r="F2432" s="21" t="s">
        <v>25</v>
      </c>
      <c r="G2432" s="30">
        <f t="shared" si="59"/>
        <v>36745.800000000003</v>
      </c>
      <c r="H2432" s="128"/>
    </row>
    <row r="2433" spans="2:8">
      <c r="B2433" s="135" t="s">
        <v>30</v>
      </c>
      <c r="C2433" s="136"/>
      <c r="D2433" s="105">
        <v>1282.45</v>
      </c>
      <c r="E2433" s="81">
        <v>8.4</v>
      </c>
      <c r="F2433" s="21" t="s">
        <v>25</v>
      </c>
      <c r="G2433" s="30">
        <f t="shared" si="59"/>
        <v>10772.580000000002</v>
      </c>
      <c r="H2433" s="128"/>
    </row>
    <row r="2434" spans="2:8">
      <c r="B2434" s="135" t="s">
        <v>32</v>
      </c>
      <c r="C2434" s="136"/>
      <c r="D2434" s="105">
        <v>1000.47</v>
      </c>
      <c r="E2434" s="81">
        <v>8.4</v>
      </c>
      <c r="F2434" s="21" t="s">
        <v>25</v>
      </c>
      <c r="G2434" s="30">
        <f>D2434*E2434</f>
        <v>8403.9480000000003</v>
      </c>
      <c r="H2434" s="128"/>
    </row>
    <row r="2435" spans="2:8" ht="24" thickBot="1">
      <c r="B2435" s="131" t="s">
        <v>31</v>
      </c>
      <c r="C2435" s="132"/>
      <c r="D2435" s="106">
        <v>778.61</v>
      </c>
      <c r="E2435" s="78">
        <v>84</v>
      </c>
      <c r="F2435" s="20" t="s">
        <v>25</v>
      </c>
      <c r="G2435" s="31">
        <f>D2435*E2435</f>
        <v>65403.24</v>
      </c>
      <c r="H2435" s="128"/>
    </row>
    <row r="2436" spans="2:8">
      <c r="C2436" s="3"/>
      <c r="D2436" s="3"/>
      <c r="E2436" s="4"/>
      <c r="F2436" s="4"/>
      <c r="H2436" s="45"/>
    </row>
    <row r="2437" spans="2:8" ht="25.5">
      <c r="C2437" s="14" t="s">
        <v>14</v>
      </c>
      <c r="D2437" s="6"/>
    </row>
    <row r="2438" spans="2:8" ht="20.25">
      <c r="C2438" s="107" t="s">
        <v>6</v>
      </c>
      <c r="D2438" s="72" t="s">
        <v>0</v>
      </c>
      <c r="E2438" s="9">
        <f>IF(G2426&gt;0, ROUND((G2426+D2419)/D2419,2), 0)</f>
        <v>1.01</v>
      </c>
      <c r="F2438" s="9"/>
      <c r="G2438" s="10"/>
      <c r="H2438" s="7"/>
    </row>
    <row r="2439" spans="2:8">
      <c r="C2439" s="107"/>
      <c r="D2439" s="72" t="s">
        <v>1</v>
      </c>
      <c r="E2439" s="9">
        <f>IF(SUM(G2427:G2428)&gt;0,ROUND((G2427+G2428+D2419)/D2419,2),0)</f>
        <v>1.05</v>
      </c>
      <c r="F2439" s="9"/>
      <c r="G2439" s="11"/>
      <c r="H2439" s="47"/>
    </row>
    <row r="2440" spans="2:8">
      <c r="C2440" s="107"/>
      <c r="D2440" s="72" t="s">
        <v>2</v>
      </c>
      <c r="E2440" s="9">
        <f>IF(G2429&gt;0,ROUND((G2429+D2419)/D2419,2),0)</f>
        <v>0</v>
      </c>
      <c r="F2440" s="12"/>
      <c r="G2440" s="11"/>
    </row>
    <row r="2441" spans="2:8">
      <c r="C2441" s="107"/>
      <c r="D2441" s="13" t="s">
        <v>3</v>
      </c>
      <c r="E2441" s="32">
        <f>IF(SUM(G2430:G2435)&gt;0,ROUND((SUM(G2430:G2435)+D2419)/D2419,2),0)</f>
        <v>5.41</v>
      </c>
      <c r="F2441" s="10"/>
      <c r="G2441" s="11"/>
    </row>
    <row r="2442" spans="2:8" ht="25.5">
      <c r="D2442" s="33" t="s">
        <v>4</v>
      </c>
      <c r="E2442" s="34">
        <f>SUM(E2438:E2441)-IF(VALUE(COUNTIF(E2438:E2441,"&gt;0"))=4,3,0)-IF(VALUE(COUNTIF(E2438:E2441,"&gt;0"))=3,2,0)-IF(VALUE(COUNTIF(E2438:E2441,"&gt;0"))=2,1,0)</f>
        <v>5.4700000000000006</v>
      </c>
      <c r="F2442" s="25"/>
    </row>
    <row r="2443" spans="2:8">
      <c r="E2443" s="15"/>
    </row>
    <row r="2444" spans="2:8" ht="25.5">
      <c r="B2444" s="22"/>
      <c r="C2444" s="16" t="s">
        <v>23</v>
      </c>
      <c r="D2444" s="108">
        <f>E2442*D2419</f>
        <v>206474.17550000004</v>
      </c>
      <c r="E2444" s="108"/>
    </row>
    <row r="2445" spans="2:8" ht="20.25">
      <c r="C2445" s="17" t="s">
        <v>8</v>
      </c>
      <c r="D2445" s="109">
        <f>D2444/D2418</f>
        <v>109.53537161803716</v>
      </c>
      <c r="E2445" s="109"/>
      <c r="G2445" s="7"/>
      <c r="H2445" s="48"/>
    </row>
    <row r="2449" spans="2:8" ht="60.75">
      <c r="B2449" s="110" t="s">
        <v>113</v>
      </c>
      <c r="C2449" s="110"/>
      <c r="D2449" s="110"/>
      <c r="E2449" s="110"/>
      <c r="F2449" s="110"/>
      <c r="G2449" s="110"/>
      <c r="H2449" s="110"/>
    </row>
    <row r="2450" spans="2:8">
      <c r="B2450" s="111" t="s">
        <v>37</v>
      </c>
      <c r="C2450" s="111"/>
      <c r="D2450" s="111"/>
      <c r="E2450" s="111"/>
      <c r="F2450" s="111"/>
      <c r="G2450" s="111"/>
    </row>
    <row r="2451" spans="2:8">
      <c r="C2451" s="71"/>
      <c r="G2451" s="7"/>
    </row>
    <row r="2452" spans="2:8" ht="25.5">
      <c r="C2452" s="14" t="s">
        <v>5</v>
      </c>
      <c r="D2452" s="6"/>
    </row>
    <row r="2453" spans="2:8" ht="20.25">
      <c r="B2453" s="10"/>
      <c r="C2453" s="112" t="s">
        <v>15</v>
      </c>
      <c r="D2453" s="115" t="s">
        <v>89</v>
      </c>
      <c r="E2453" s="115"/>
      <c r="F2453" s="115"/>
      <c r="G2453" s="115"/>
      <c r="H2453" s="40"/>
    </row>
    <row r="2454" spans="2:8" ht="20.25">
      <c r="B2454" s="10"/>
      <c r="C2454" s="113"/>
      <c r="D2454" s="115" t="s">
        <v>102</v>
      </c>
      <c r="E2454" s="115"/>
      <c r="F2454" s="115"/>
      <c r="G2454" s="115"/>
      <c r="H2454" s="40"/>
    </row>
    <row r="2455" spans="2:8" ht="20.25">
      <c r="B2455" s="10"/>
      <c r="C2455" s="114"/>
      <c r="D2455" s="115" t="s">
        <v>213</v>
      </c>
      <c r="E2455" s="115"/>
      <c r="F2455" s="115"/>
      <c r="G2455" s="115"/>
      <c r="H2455" s="40"/>
    </row>
    <row r="2456" spans="2:8">
      <c r="C2456" s="35" t="s">
        <v>12</v>
      </c>
      <c r="D2456" s="73">
        <v>2.6</v>
      </c>
      <c r="E2456" s="49"/>
      <c r="F2456" s="10"/>
    </row>
    <row r="2457" spans="2:8">
      <c r="C2457" s="1" t="s">
        <v>9</v>
      </c>
      <c r="D2457" s="74">
        <v>613</v>
      </c>
      <c r="E2457" s="116" t="s">
        <v>16</v>
      </c>
      <c r="F2457" s="117"/>
      <c r="G2457" s="120">
        <f>D2458/D2457</f>
        <v>35.95257748776509</v>
      </c>
    </row>
    <row r="2458" spans="2:8">
      <c r="C2458" s="1" t="s">
        <v>10</v>
      </c>
      <c r="D2458" s="74">
        <v>22038.93</v>
      </c>
      <c r="E2458" s="118"/>
      <c r="F2458" s="119"/>
      <c r="G2458" s="121"/>
    </row>
    <row r="2459" spans="2:8">
      <c r="C2459" s="37"/>
      <c r="D2459" s="38"/>
      <c r="E2459" s="50"/>
    </row>
    <row r="2460" spans="2:8">
      <c r="C2460" s="36" t="s">
        <v>7</v>
      </c>
      <c r="D2460" s="75" t="s">
        <v>100</v>
      </c>
    </row>
    <row r="2461" spans="2:8">
      <c r="C2461" s="36" t="s">
        <v>11</v>
      </c>
      <c r="D2461" s="75">
        <v>50</v>
      </c>
    </row>
    <row r="2462" spans="2:8">
      <c r="C2462" s="36" t="s">
        <v>13</v>
      </c>
      <c r="D2462" s="61" t="s">
        <v>34</v>
      </c>
      <c r="E2462" s="41"/>
    </row>
    <row r="2463" spans="2:8" ht="24" thickBot="1">
      <c r="C2463" s="42"/>
      <c r="D2463" s="42"/>
    </row>
    <row r="2464" spans="2:8" ht="48" thickBot="1">
      <c r="B2464" s="122" t="s">
        <v>17</v>
      </c>
      <c r="C2464" s="123"/>
      <c r="D2464" s="23" t="s">
        <v>20</v>
      </c>
      <c r="E2464" s="124" t="s">
        <v>22</v>
      </c>
      <c r="F2464" s="125"/>
      <c r="G2464" s="2" t="s">
        <v>21</v>
      </c>
    </row>
    <row r="2465" spans="2:8" ht="24" thickBot="1">
      <c r="B2465" s="126" t="s">
        <v>36</v>
      </c>
      <c r="C2465" s="127"/>
      <c r="D2465" s="62">
        <v>50.01</v>
      </c>
      <c r="E2465" s="76">
        <v>2.6</v>
      </c>
      <c r="F2465" s="18" t="s">
        <v>25</v>
      </c>
      <c r="G2465" s="26">
        <f t="shared" ref="G2465:G2472" si="60">D2465*E2465</f>
        <v>130.02600000000001</v>
      </c>
      <c r="H2465" s="128"/>
    </row>
    <row r="2466" spans="2:8">
      <c r="B2466" s="129" t="s">
        <v>18</v>
      </c>
      <c r="C2466" s="130"/>
      <c r="D2466" s="101">
        <v>189.45</v>
      </c>
      <c r="E2466" s="77">
        <v>0.7</v>
      </c>
      <c r="F2466" s="19" t="s">
        <v>26</v>
      </c>
      <c r="G2466" s="27">
        <f t="shared" si="60"/>
        <v>132.61499999999998</v>
      </c>
      <c r="H2466" s="128"/>
    </row>
    <row r="2467" spans="2:8" ht="24" thickBot="1">
      <c r="B2467" s="131" t="s">
        <v>19</v>
      </c>
      <c r="C2467" s="132"/>
      <c r="D2467" s="102">
        <v>762.99</v>
      </c>
      <c r="E2467" s="78">
        <v>0.7</v>
      </c>
      <c r="F2467" s="20" t="s">
        <v>26</v>
      </c>
      <c r="G2467" s="28">
        <f t="shared" si="60"/>
        <v>534.09299999999996</v>
      </c>
      <c r="H2467" s="128"/>
    </row>
    <row r="2468" spans="2:8" ht="24" thickBot="1">
      <c r="B2468" s="133" t="s">
        <v>28</v>
      </c>
      <c r="C2468" s="134"/>
      <c r="D2468" s="103">
        <v>1409.04</v>
      </c>
      <c r="E2468" s="79"/>
      <c r="F2468" s="24" t="s">
        <v>25</v>
      </c>
      <c r="G2468" s="29">
        <f t="shared" si="60"/>
        <v>0</v>
      </c>
      <c r="H2468" s="128"/>
    </row>
    <row r="2469" spans="2:8">
      <c r="B2469" s="129" t="s">
        <v>33</v>
      </c>
      <c r="C2469" s="130"/>
      <c r="D2469" s="101">
        <v>5358.15</v>
      </c>
      <c r="E2469" s="77">
        <v>2.6</v>
      </c>
      <c r="F2469" s="19" t="s">
        <v>25</v>
      </c>
      <c r="G2469" s="27">
        <f t="shared" si="60"/>
        <v>13931.189999999999</v>
      </c>
      <c r="H2469" s="128"/>
    </row>
    <row r="2470" spans="2:8">
      <c r="B2470" s="135" t="s">
        <v>27</v>
      </c>
      <c r="C2470" s="136"/>
      <c r="D2470" s="104">
        <v>246.53</v>
      </c>
      <c r="E2470" s="80"/>
      <c r="F2470" s="21" t="s">
        <v>25</v>
      </c>
      <c r="G2470" s="30">
        <f t="shared" si="60"/>
        <v>0</v>
      </c>
      <c r="H2470" s="128"/>
    </row>
    <row r="2471" spans="2:8">
      <c r="B2471" s="135" t="s">
        <v>29</v>
      </c>
      <c r="C2471" s="136"/>
      <c r="D2471" s="105">
        <v>4374.5</v>
      </c>
      <c r="E2471" s="81">
        <v>2.6</v>
      </c>
      <c r="F2471" s="21" t="s">
        <v>25</v>
      </c>
      <c r="G2471" s="30">
        <f t="shared" si="60"/>
        <v>11373.7</v>
      </c>
      <c r="H2471" s="128"/>
    </row>
    <row r="2472" spans="2:8">
      <c r="B2472" s="135" t="s">
        <v>30</v>
      </c>
      <c r="C2472" s="136"/>
      <c r="D2472" s="105">
        <v>1282.45</v>
      </c>
      <c r="E2472" s="81">
        <v>2.6</v>
      </c>
      <c r="F2472" s="21" t="s">
        <v>25</v>
      </c>
      <c r="G2472" s="30">
        <f t="shared" si="60"/>
        <v>3334.3700000000003</v>
      </c>
      <c r="H2472" s="128"/>
    </row>
    <row r="2473" spans="2:8">
      <c r="B2473" s="135" t="s">
        <v>32</v>
      </c>
      <c r="C2473" s="136"/>
      <c r="D2473" s="105">
        <v>1000.47</v>
      </c>
      <c r="E2473" s="81">
        <v>2.6</v>
      </c>
      <c r="F2473" s="21" t="s">
        <v>25</v>
      </c>
      <c r="G2473" s="30">
        <f>D2473*E2473</f>
        <v>2601.2220000000002</v>
      </c>
      <c r="H2473" s="128"/>
    </row>
    <row r="2474" spans="2:8" ht="24" thickBot="1">
      <c r="B2474" s="131" t="s">
        <v>31</v>
      </c>
      <c r="C2474" s="132"/>
      <c r="D2474" s="106">
        <v>778.61</v>
      </c>
      <c r="E2474" s="78">
        <v>26</v>
      </c>
      <c r="F2474" s="20" t="s">
        <v>25</v>
      </c>
      <c r="G2474" s="31">
        <f>D2474*E2474</f>
        <v>20243.86</v>
      </c>
      <c r="H2474" s="128"/>
    </row>
    <row r="2475" spans="2:8">
      <c r="C2475" s="3"/>
      <c r="D2475" s="3"/>
      <c r="E2475" s="4"/>
      <c r="F2475" s="4"/>
      <c r="H2475" s="45"/>
    </row>
    <row r="2476" spans="2:8" ht="25.5">
      <c r="C2476" s="14" t="s">
        <v>14</v>
      </c>
      <c r="D2476" s="6"/>
    </row>
    <row r="2477" spans="2:8" ht="20.25">
      <c r="C2477" s="107" t="s">
        <v>6</v>
      </c>
      <c r="D2477" s="72" t="s">
        <v>0</v>
      </c>
      <c r="E2477" s="9">
        <f>IF(G2465&gt;0, ROUND((G2465+D2458)/D2458,2), 0)</f>
        <v>1.01</v>
      </c>
      <c r="F2477" s="9"/>
      <c r="G2477" s="10"/>
      <c r="H2477" s="7"/>
    </row>
    <row r="2478" spans="2:8">
      <c r="C2478" s="107"/>
      <c r="D2478" s="72" t="s">
        <v>1</v>
      </c>
      <c r="E2478" s="9">
        <f>IF(SUM(G2466:G2467)&gt;0,ROUND((G2466+G2467+D2458)/D2458,2),0)</f>
        <v>1.03</v>
      </c>
      <c r="F2478" s="9"/>
      <c r="G2478" s="11"/>
      <c r="H2478" s="47"/>
    </row>
    <row r="2479" spans="2:8">
      <c r="C2479" s="107"/>
      <c r="D2479" s="72" t="s">
        <v>2</v>
      </c>
      <c r="E2479" s="9">
        <f>IF(G2468&gt;0,ROUND((G2468+D2458)/D2458,2),0)</f>
        <v>0</v>
      </c>
      <c r="F2479" s="12"/>
      <c r="G2479" s="11"/>
    </row>
    <row r="2480" spans="2:8">
      <c r="C2480" s="107"/>
      <c r="D2480" s="13" t="s">
        <v>3</v>
      </c>
      <c r="E2480" s="32">
        <f>IF(SUM(G2469:G2474)&gt;0,ROUND((SUM(G2469:G2474)+D2458)/D2458,2),0)</f>
        <v>3.34</v>
      </c>
      <c r="F2480" s="10"/>
      <c r="G2480" s="11"/>
    </row>
    <row r="2481" spans="2:8" ht="25.5">
      <c r="D2481" s="33" t="s">
        <v>4</v>
      </c>
      <c r="E2481" s="34">
        <f>SUM(E2477:E2480)-IF(VALUE(COUNTIF(E2477:E2480,"&gt;0"))=4,3,0)-IF(VALUE(COUNTIF(E2477:E2480,"&gt;0"))=3,2,0)-IF(VALUE(COUNTIF(E2477:E2480,"&gt;0"))=2,1,0)</f>
        <v>3.38</v>
      </c>
      <c r="F2481" s="25"/>
    </row>
    <row r="2482" spans="2:8">
      <c r="E2482" s="15"/>
    </row>
    <row r="2483" spans="2:8" ht="25.5">
      <c r="B2483" s="22"/>
      <c r="C2483" s="16" t="s">
        <v>23</v>
      </c>
      <c r="D2483" s="108">
        <f>E2481*D2458</f>
        <v>74491.583400000003</v>
      </c>
      <c r="E2483" s="108"/>
    </row>
    <row r="2484" spans="2:8" ht="20.25">
      <c r="C2484" s="17" t="s">
        <v>8</v>
      </c>
      <c r="D2484" s="109">
        <f>D2483/D2457</f>
        <v>121.519711908646</v>
      </c>
      <c r="E2484" s="109"/>
      <c r="G2484" s="7"/>
      <c r="H2484" s="48"/>
    </row>
    <row r="2488" spans="2:8" ht="60.75">
      <c r="B2488" s="110" t="s">
        <v>114</v>
      </c>
      <c r="C2488" s="110"/>
      <c r="D2488" s="110"/>
      <c r="E2488" s="110"/>
      <c r="F2488" s="110"/>
      <c r="G2488" s="110"/>
      <c r="H2488" s="110"/>
    </row>
    <row r="2489" spans="2:8">
      <c r="B2489" s="111" t="s">
        <v>37</v>
      </c>
      <c r="C2489" s="111"/>
      <c r="D2489" s="111"/>
      <c r="E2489" s="111"/>
      <c r="F2489" s="111"/>
      <c r="G2489" s="111"/>
    </row>
    <row r="2490" spans="2:8">
      <c r="C2490" s="71"/>
      <c r="G2490" s="7"/>
    </row>
    <row r="2491" spans="2:8" ht="25.5">
      <c r="C2491" s="14" t="s">
        <v>5</v>
      </c>
      <c r="D2491" s="6"/>
    </row>
    <row r="2492" spans="2:8" ht="20.25">
      <c r="B2492" s="10"/>
      <c r="C2492" s="112" t="s">
        <v>15</v>
      </c>
      <c r="D2492" s="115" t="s">
        <v>89</v>
      </c>
      <c r="E2492" s="115"/>
      <c r="F2492" s="115"/>
      <c r="G2492" s="115"/>
      <c r="H2492" s="40"/>
    </row>
    <row r="2493" spans="2:8" ht="20.25">
      <c r="B2493" s="10"/>
      <c r="C2493" s="113"/>
      <c r="D2493" s="115" t="s">
        <v>102</v>
      </c>
      <c r="E2493" s="115"/>
      <c r="F2493" s="115"/>
      <c r="G2493" s="115"/>
      <c r="H2493" s="40"/>
    </row>
    <row r="2494" spans="2:8" ht="20.25">
      <c r="B2494" s="10"/>
      <c r="C2494" s="114"/>
      <c r="D2494" s="115" t="s">
        <v>214</v>
      </c>
      <c r="E2494" s="115"/>
      <c r="F2494" s="115"/>
      <c r="G2494" s="115"/>
      <c r="H2494" s="40"/>
    </row>
    <row r="2495" spans="2:8">
      <c r="C2495" s="35" t="s">
        <v>12</v>
      </c>
      <c r="D2495" s="73">
        <v>2</v>
      </c>
      <c r="E2495" s="49"/>
      <c r="F2495" s="10"/>
    </row>
    <row r="2496" spans="2:8">
      <c r="C2496" s="1" t="s">
        <v>9</v>
      </c>
      <c r="D2496" s="74">
        <v>471</v>
      </c>
      <c r="E2496" s="116" t="s">
        <v>16</v>
      </c>
      <c r="F2496" s="117"/>
      <c r="G2496" s="120">
        <f>D2497/D2496</f>
        <v>23.149023354564758</v>
      </c>
    </row>
    <row r="2497" spans="2:8">
      <c r="C2497" s="1" t="s">
        <v>10</v>
      </c>
      <c r="D2497" s="74">
        <v>10903.19</v>
      </c>
      <c r="E2497" s="118"/>
      <c r="F2497" s="119"/>
      <c r="G2497" s="121"/>
    </row>
    <row r="2498" spans="2:8">
      <c r="C2498" s="37"/>
      <c r="D2498" s="38"/>
      <c r="E2498" s="50"/>
    </row>
    <row r="2499" spans="2:8">
      <c r="C2499" s="36" t="s">
        <v>7</v>
      </c>
      <c r="D2499" s="75" t="s">
        <v>116</v>
      </c>
    </row>
    <row r="2500" spans="2:8">
      <c r="C2500" s="36" t="s">
        <v>11</v>
      </c>
      <c r="D2500" s="75">
        <v>50</v>
      </c>
    </row>
    <row r="2501" spans="2:8">
      <c r="C2501" s="36" t="s">
        <v>13</v>
      </c>
      <c r="D2501" s="61" t="s">
        <v>34</v>
      </c>
      <c r="E2501" s="41"/>
    </row>
    <row r="2502" spans="2:8" ht="24" thickBot="1">
      <c r="C2502" s="42"/>
      <c r="D2502" s="42"/>
    </row>
    <row r="2503" spans="2:8" ht="48" thickBot="1">
      <c r="B2503" s="122" t="s">
        <v>17</v>
      </c>
      <c r="C2503" s="123"/>
      <c r="D2503" s="23" t="s">
        <v>20</v>
      </c>
      <c r="E2503" s="124" t="s">
        <v>22</v>
      </c>
      <c r="F2503" s="125"/>
      <c r="G2503" s="2" t="s">
        <v>21</v>
      </c>
    </row>
    <row r="2504" spans="2:8" ht="24" thickBot="1">
      <c r="B2504" s="126" t="s">
        <v>36</v>
      </c>
      <c r="C2504" s="127"/>
      <c r="D2504" s="62">
        <v>50.01</v>
      </c>
      <c r="E2504" s="76">
        <v>2</v>
      </c>
      <c r="F2504" s="18" t="s">
        <v>25</v>
      </c>
      <c r="G2504" s="26">
        <f t="shared" ref="G2504:G2511" si="61">D2504*E2504</f>
        <v>100.02</v>
      </c>
      <c r="H2504" s="128"/>
    </row>
    <row r="2505" spans="2:8">
      <c r="B2505" s="129" t="s">
        <v>18</v>
      </c>
      <c r="C2505" s="130"/>
      <c r="D2505" s="101">
        <v>189.45</v>
      </c>
      <c r="E2505" s="77">
        <v>0.6</v>
      </c>
      <c r="F2505" s="19" t="s">
        <v>26</v>
      </c>
      <c r="G2505" s="27">
        <f t="shared" si="61"/>
        <v>113.66999999999999</v>
      </c>
      <c r="H2505" s="128"/>
    </row>
    <row r="2506" spans="2:8" ht="24" thickBot="1">
      <c r="B2506" s="131" t="s">
        <v>19</v>
      </c>
      <c r="C2506" s="132"/>
      <c r="D2506" s="102">
        <v>762.99</v>
      </c>
      <c r="E2506" s="78">
        <v>0.6</v>
      </c>
      <c r="F2506" s="20" t="s">
        <v>26</v>
      </c>
      <c r="G2506" s="28">
        <f t="shared" si="61"/>
        <v>457.79399999999998</v>
      </c>
      <c r="H2506" s="128"/>
    </row>
    <row r="2507" spans="2:8" ht="24" thickBot="1">
      <c r="B2507" s="133" t="s">
        <v>28</v>
      </c>
      <c r="C2507" s="134"/>
      <c r="D2507" s="103">
        <v>1409.04</v>
      </c>
      <c r="E2507" s="79"/>
      <c r="F2507" s="24" t="s">
        <v>25</v>
      </c>
      <c r="G2507" s="29">
        <f t="shared" si="61"/>
        <v>0</v>
      </c>
      <c r="H2507" s="128"/>
    </row>
    <row r="2508" spans="2:8">
      <c r="B2508" s="129" t="s">
        <v>33</v>
      </c>
      <c r="C2508" s="130"/>
      <c r="D2508" s="101">
        <v>5358.15</v>
      </c>
      <c r="E2508" s="77">
        <v>2</v>
      </c>
      <c r="F2508" s="19" t="s">
        <v>25</v>
      </c>
      <c r="G2508" s="27">
        <f t="shared" si="61"/>
        <v>10716.3</v>
      </c>
      <c r="H2508" s="128"/>
    </row>
    <row r="2509" spans="2:8">
      <c r="B2509" s="135" t="s">
        <v>27</v>
      </c>
      <c r="C2509" s="136"/>
      <c r="D2509" s="104">
        <v>246.53</v>
      </c>
      <c r="E2509" s="80"/>
      <c r="F2509" s="21" t="s">
        <v>25</v>
      </c>
      <c r="G2509" s="30">
        <f t="shared" si="61"/>
        <v>0</v>
      </c>
      <c r="H2509" s="128"/>
    </row>
    <row r="2510" spans="2:8">
      <c r="B2510" s="135" t="s">
        <v>29</v>
      </c>
      <c r="C2510" s="136"/>
      <c r="D2510" s="105">
        <v>4374.5</v>
      </c>
      <c r="E2510" s="81">
        <v>2</v>
      </c>
      <c r="F2510" s="21" t="s">
        <v>25</v>
      </c>
      <c r="G2510" s="30">
        <f t="shared" si="61"/>
        <v>8749</v>
      </c>
      <c r="H2510" s="128"/>
    </row>
    <row r="2511" spans="2:8">
      <c r="B2511" s="135" t="s">
        <v>30</v>
      </c>
      <c r="C2511" s="136"/>
      <c r="D2511" s="105">
        <v>1282.45</v>
      </c>
      <c r="E2511" s="81">
        <v>2</v>
      </c>
      <c r="F2511" s="21" t="s">
        <v>25</v>
      </c>
      <c r="G2511" s="30">
        <f t="shared" si="61"/>
        <v>2564.9</v>
      </c>
      <c r="H2511" s="128"/>
    </row>
    <row r="2512" spans="2:8">
      <c r="B2512" s="135" t="s">
        <v>32</v>
      </c>
      <c r="C2512" s="136"/>
      <c r="D2512" s="105">
        <v>1000.47</v>
      </c>
      <c r="E2512" s="81">
        <v>2</v>
      </c>
      <c r="F2512" s="21" t="s">
        <v>25</v>
      </c>
      <c r="G2512" s="30">
        <f>D2512*E2512</f>
        <v>2000.94</v>
      </c>
      <c r="H2512" s="128"/>
    </row>
    <row r="2513" spans="2:8" ht="24" thickBot="1">
      <c r="B2513" s="131" t="s">
        <v>31</v>
      </c>
      <c r="C2513" s="132"/>
      <c r="D2513" s="106">
        <v>778.61</v>
      </c>
      <c r="E2513" s="78">
        <v>20</v>
      </c>
      <c r="F2513" s="20" t="s">
        <v>25</v>
      </c>
      <c r="G2513" s="31">
        <f>D2513*E2513</f>
        <v>15572.2</v>
      </c>
      <c r="H2513" s="128"/>
    </row>
    <row r="2514" spans="2:8">
      <c r="C2514" s="3"/>
      <c r="D2514" s="3"/>
      <c r="E2514" s="4"/>
      <c r="F2514" s="4"/>
      <c r="H2514" s="45"/>
    </row>
    <row r="2515" spans="2:8" ht="25.5">
      <c r="C2515" s="14" t="s">
        <v>14</v>
      </c>
      <c r="D2515" s="6"/>
    </row>
    <row r="2516" spans="2:8" ht="20.25">
      <c r="C2516" s="107" t="s">
        <v>6</v>
      </c>
      <c r="D2516" s="72" t="s">
        <v>0</v>
      </c>
      <c r="E2516" s="9">
        <f>IF(G2504&gt;0, ROUND((G2504+D2497)/D2497,2), 0)</f>
        <v>1.01</v>
      </c>
      <c r="F2516" s="9"/>
      <c r="G2516" s="10"/>
      <c r="H2516" s="7"/>
    </row>
    <row r="2517" spans="2:8">
      <c r="C2517" s="107"/>
      <c r="D2517" s="72" t="s">
        <v>1</v>
      </c>
      <c r="E2517" s="9">
        <f>IF(SUM(G2505:G2506)&gt;0,ROUND((G2505+G2506+D2497)/D2497,2),0)</f>
        <v>1.05</v>
      </c>
      <c r="F2517" s="9"/>
      <c r="G2517" s="11"/>
      <c r="H2517" s="47"/>
    </row>
    <row r="2518" spans="2:8">
      <c r="C2518" s="107"/>
      <c r="D2518" s="72" t="s">
        <v>2</v>
      </c>
      <c r="E2518" s="9">
        <f>IF(G2507&gt;0,ROUND((G2507+D2497)/D2497,2),0)</f>
        <v>0</v>
      </c>
      <c r="F2518" s="12"/>
      <c r="G2518" s="11"/>
    </row>
    <row r="2519" spans="2:8">
      <c r="C2519" s="107"/>
      <c r="D2519" s="13" t="s">
        <v>3</v>
      </c>
      <c r="E2519" s="32">
        <f>IF(SUM(G2508:G2513)&gt;0,ROUND((SUM(G2508:G2513)+D2497)/D2497,2),0)</f>
        <v>4.63</v>
      </c>
      <c r="F2519" s="10"/>
      <c r="G2519" s="11"/>
    </row>
    <row r="2520" spans="2:8" ht="25.5">
      <c r="D2520" s="33" t="s">
        <v>4</v>
      </c>
      <c r="E2520" s="34">
        <f>SUM(E2516:E2519)-IF(VALUE(COUNTIF(E2516:E2519,"&gt;0"))=4,3,0)-IF(VALUE(COUNTIF(E2516:E2519,"&gt;0"))=3,2,0)-IF(VALUE(COUNTIF(E2516:E2519,"&gt;0"))=2,1,0)</f>
        <v>4.6899999999999995</v>
      </c>
      <c r="F2520" s="25"/>
    </row>
    <row r="2521" spans="2:8">
      <c r="E2521" s="15"/>
    </row>
    <row r="2522" spans="2:8" ht="25.5">
      <c r="B2522" s="22"/>
      <c r="C2522" s="16" t="s">
        <v>23</v>
      </c>
      <c r="D2522" s="108">
        <f>E2520*D2497</f>
        <v>51135.9611</v>
      </c>
      <c r="E2522" s="108"/>
    </row>
    <row r="2523" spans="2:8" ht="20.25">
      <c r="C2523" s="17" t="s">
        <v>8</v>
      </c>
      <c r="D2523" s="109">
        <f>D2522/D2496</f>
        <v>108.56891953290871</v>
      </c>
      <c r="E2523" s="109"/>
      <c r="G2523" s="7"/>
      <c r="H2523" s="48"/>
    </row>
    <row r="2527" spans="2:8" ht="60.75">
      <c r="B2527" s="110" t="s">
        <v>115</v>
      </c>
      <c r="C2527" s="110"/>
      <c r="D2527" s="110"/>
      <c r="E2527" s="110"/>
      <c r="F2527" s="110"/>
      <c r="G2527" s="110"/>
      <c r="H2527" s="110"/>
    </row>
    <row r="2528" spans="2:8">
      <c r="B2528" s="111" t="s">
        <v>37</v>
      </c>
      <c r="C2528" s="111"/>
      <c r="D2528" s="111"/>
      <c r="E2528" s="111"/>
      <c r="F2528" s="111"/>
      <c r="G2528" s="111"/>
    </row>
    <row r="2529" spans="2:8">
      <c r="C2529" s="71"/>
      <c r="G2529" s="7"/>
    </row>
    <row r="2530" spans="2:8" ht="25.5">
      <c r="C2530" s="14" t="s">
        <v>5</v>
      </c>
      <c r="D2530" s="6"/>
    </row>
    <row r="2531" spans="2:8" ht="20.25">
      <c r="B2531" s="10"/>
      <c r="C2531" s="112" t="s">
        <v>15</v>
      </c>
      <c r="D2531" s="115" t="s">
        <v>89</v>
      </c>
      <c r="E2531" s="115"/>
      <c r="F2531" s="115"/>
      <c r="G2531" s="115"/>
      <c r="H2531" s="40"/>
    </row>
    <row r="2532" spans="2:8" ht="20.25">
      <c r="B2532" s="10"/>
      <c r="C2532" s="113"/>
      <c r="D2532" s="115" t="s">
        <v>102</v>
      </c>
      <c r="E2532" s="115"/>
      <c r="F2532" s="115"/>
      <c r="G2532" s="115"/>
      <c r="H2532" s="40"/>
    </row>
    <row r="2533" spans="2:8" ht="20.25">
      <c r="B2533" s="10"/>
      <c r="C2533" s="114"/>
      <c r="D2533" s="115" t="s">
        <v>215</v>
      </c>
      <c r="E2533" s="115"/>
      <c r="F2533" s="115"/>
      <c r="G2533" s="115"/>
      <c r="H2533" s="40"/>
    </row>
    <row r="2534" spans="2:8">
      <c r="C2534" s="35" t="s">
        <v>12</v>
      </c>
      <c r="D2534" s="73">
        <v>7.3</v>
      </c>
      <c r="E2534" s="49"/>
      <c r="F2534" s="10"/>
    </row>
    <row r="2535" spans="2:8">
      <c r="C2535" s="1" t="s">
        <v>9</v>
      </c>
      <c r="D2535" s="74">
        <v>1828</v>
      </c>
      <c r="E2535" s="116" t="s">
        <v>16</v>
      </c>
      <c r="F2535" s="117"/>
      <c r="G2535" s="120">
        <f>D2536/D2535</f>
        <v>29.018063457330413</v>
      </c>
    </row>
    <row r="2536" spans="2:8">
      <c r="C2536" s="1" t="s">
        <v>10</v>
      </c>
      <c r="D2536" s="74">
        <v>53045.02</v>
      </c>
      <c r="E2536" s="118"/>
      <c r="F2536" s="119"/>
      <c r="G2536" s="121"/>
    </row>
    <row r="2537" spans="2:8">
      <c r="C2537" s="37"/>
      <c r="D2537" s="38"/>
      <c r="E2537" s="50"/>
    </row>
    <row r="2538" spans="2:8">
      <c r="C2538" s="36" t="s">
        <v>7</v>
      </c>
      <c r="D2538" s="75" t="s">
        <v>216</v>
      </c>
    </row>
    <row r="2539" spans="2:8">
      <c r="C2539" s="36" t="s">
        <v>11</v>
      </c>
      <c r="D2539" s="75">
        <v>45</v>
      </c>
    </row>
    <row r="2540" spans="2:8">
      <c r="C2540" s="36" t="s">
        <v>13</v>
      </c>
      <c r="D2540" s="61" t="s">
        <v>34</v>
      </c>
      <c r="E2540" s="41"/>
    </row>
    <row r="2541" spans="2:8" ht="24" thickBot="1">
      <c r="C2541" s="42"/>
      <c r="D2541" s="42"/>
    </row>
    <row r="2542" spans="2:8" ht="48" thickBot="1">
      <c r="B2542" s="122" t="s">
        <v>17</v>
      </c>
      <c r="C2542" s="123"/>
      <c r="D2542" s="23" t="s">
        <v>20</v>
      </c>
      <c r="E2542" s="124" t="s">
        <v>22</v>
      </c>
      <c r="F2542" s="125"/>
      <c r="G2542" s="2" t="s">
        <v>21</v>
      </c>
    </row>
    <row r="2543" spans="2:8" ht="24" thickBot="1">
      <c r="B2543" s="126" t="s">
        <v>36</v>
      </c>
      <c r="C2543" s="127"/>
      <c r="D2543" s="62">
        <v>50.01</v>
      </c>
      <c r="E2543" s="76">
        <v>7.3</v>
      </c>
      <c r="F2543" s="18" t="s">
        <v>25</v>
      </c>
      <c r="G2543" s="26">
        <f t="shared" ref="G2543:G2550" si="62">D2543*E2543</f>
        <v>365.07299999999998</v>
      </c>
      <c r="H2543" s="128"/>
    </row>
    <row r="2544" spans="2:8">
      <c r="B2544" s="129" t="s">
        <v>18</v>
      </c>
      <c r="C2544" s="130"/>
      <c r="D2544" s="101">
        <v>189.45</v>
      </c>
      <c r="E2544" s="77">
        <v>1.7</v>
      </c>
      <c r="F2544" s="19" t="s">
        <v>26</v>
      </c>
      <c r="G2544" s="27">
        <f t="shared" si="62"/>
        <v>322.065</v>
      </c>
      <c r="H2544" s="128"/>
    </row>
    <row r="2545" spans="2:8" ht="24" thickBot="1">
      <c r="B2545" s="131" t="s">
        <v>19</v>
      </c>
      <c r="C2545" s="132"/>
      <c r="D2545" s="102">
        <v>762.99</v>
      </c>
      <c r="E2545" s="78">
        <v>1.7</v>
      </c>
      <c r="F2545" s="20" t="s">
        <v>26</v>
      </c>
      <c r="G2545" s="28">
        <f t="shared" si="62"/>
        <v>1297.0830000000001</v>
      </c>
      <c r="H2545" s="128"/>
    </row>
    <row r="2546" spans="2:8" ht="24" thickBot="1">
      <c r="B2546" s="133" t="s">
        <v>28</v>
      </c>
      <c r="C2546" s="134"/>
      <c r="D2546" s="103">
        <v>1409.04</v>
      </c>
      <c r="E2546" s="79"/>
      <c r="F2546" s="24" t="s">
        <v>25</v>
      </c>
      <c r="G2546" s="29">
        <f t="shared" si="62"/>
        <v>0</v>
      </c>
      <c r="H2546" s="128"/>
    </row>
    <row r="2547" spans="2:8">
      <c r="B2547" s="129" t="s">
        <v>33</v>
      </c>
      <c r="C2547" s="130"/>
      <c r="D2547" s="101">
        <v>5358.15</v>
      </c>
      <c r="E2547" s="77">
        <v>7.3</v>
      </c>
      <c r="F2547" s="19" t="s">
        <v>25</v>
      </c>
      <c r="G2547" s="27">
        <f t="shared" si="62"/>
        <v>39114.494999999995</v>
      </c>
      <c r="H2547" s="128"/>
    </row>
    <row r="2548" spans="2:8">
      <c r="B2548" s="135" t="s">
        <v>27</v>
      </c>
      <c r="C2548" s="136"/>
      <c r="D2548" s="104">
        <v>246.53</v>
      </c>
      <c r="E2548" s="80"/>
      <c r="F2548" s="21" t="s">
        <v>25</v>
      </c>
      <c r="G2548" s="30">
        <f t="shared" si="62"/>
        <v>0</v>
      </c>
      <c r="H2548" s="128"/>
    </row>
    <row r="2549" spans="2:8">
      <c r="B2549" s="135" t="s">
        <v>29</v>
      </c>
      <c r="C2549" s="136"/>
      <c r="D2549" s="105">
        <v>4374.5</v>
      </c>
      <c r="E2549" s="81">
        <v>7.3</v>
      </c>
      <c r="F2549" s="21" t="s">
        <v>25</v>
      </c>
      <c r="G2549" s="30">
        <f t="shared" si="62"/>
        <v>31933.85</v>
      </c>
      <c r="H2549" s="128"/>
    </row>
    <row r="2550" spans="2:8">
      <c r="B2550" s="135" t="s">
        <v>30</v>
      </c>
      <c r="C2550" s="136"/>
      <c r="D2550" s="105">
        <v>1282.45</v>
      </c>
      <c r="E2550" s="81">
        <v>7.3</v>
      </c>
      <c r="F2550" s="21" t="s">
        <v>25</v>
      </c>
      <c r="G2550" s="30">
        <f t="shared" si="62"/>
        <v>9361.8850000000002</v>
      </c>
      <c r="H2550" s="128"/>
    </row>
    <row r="2551" spans="2:8">
      <c r="B2551" s="135" t="s">
        <v>32</v>
      </c>
      <c r="C2551" s="136"/>
      <c r="D2551" s="105">
        <v>1000.47</v>
      </c>
      <c r="E2551" s="81">
        <v>7.3</v>
      </c>
      <c r="F2551" s="21" t="s">
        <v>25</v>
      </c>
      <c r="G2551" s="30">
        <f>D2551*E2551</f>
        <v>7303.4309999999996</v>
      </c>
      <c r="H2551" s="128"/>
    </row>
    <row r="2552" spans="2:8" ht="24" thickBot="1">
      <c r="B2552" s="131" t="s">
        <v>31</v>
      </c>
      <c r="C2552" s="132"/>
      <c r="D2552" s="106">
        <v>778.61</v>
      </c>
      <c r="E2552" s="78">
        <v>73</v>
      </c>
      <c r="F2552" s="20" t="s">
        <v>25</v>
      </c>
      <c r="G2552" s="31">
        <f>D2552*E2552</f>
        <v>56838.53</v>
      </c>
      <c r="H2552" s="128"/>
    </row>
    <row r="2553" spans="2:8">
      <c r="C2553" s="3"/>
      <c r="D2553" s="3"/>
      <c r="E2553" s="4"/>
      <c r="F2553" s="4"/>
      <c r="H2553" s="45"/>
    </row>
    <row r="2554" spans="2:8" ht="25.5">
      <c r="C2554" s="14" t="s">
        <v>14</v>
      </c>
      <c r="D2554" s="6"/>
    </row>
    <row r="2555" spans="2:8" ht="20.25">
      <c r="C2555" s="107" t="s">
        <v>6</v>
      </c>
      <c r="D2555" s="72" t="s">
        <v>0</v>
      </c>
      <c r="E2555" s="9">
        <f>IF(G2543&gt;0, ROUND((G2543+D2536)/D2536,2), 0)</f>
        <v>1.01</v>
      </c>
      <c r="F2555" s="9"/>
      <c r="G2555" s="10"/>
      <c r="H2555" s="7"/>
    </row>
    <row r="2556" spans="2:8">
      <c r="C2556" s="107"/>
      <c r="D2556" s="72" t="s">
        <v>1</v>
      </c>
      <c r="E2556" s="9">
        <f>IF(SUM(G2544:G2545)&gt;0,ROUND((G2544+G2545+D2536)/D2536,2),0)</f>
        <v>1.03</v>
      </c>
      <c r="F2556" s="9"/>
      <c r="G2556" s="11"/>
      <c r="H2556" s="47"/>
    </row>
    <row r="2557" spans="2:8">
      <c r="C2557" s="107"/>
      <c r="D2557" s="72" t="s">
        <v>2</v>
      </c>
      <c r="E2557" s="9">
        <f>IF(G2546&gt;0,ROUND((G2546+D2536)/D2536,2),0)</f>
        <v>0</v>
      </c>
      <c r="F2557" s="12"/>
      <c r="G2557" s="11"/>
    </row>
    <row r="2558" spans="2:8">
      <c r="C2558" s="107"/>
      <c r="D2558" s="13" t="s">
        <v>3</v>
      </c>
      <c r="E2558" s="32">
        <f>IF(SUM(G2547:G2552)&gt;0,ROUND((SUM(G2547:G2552)+D2536)/D2536,2),0)</f>
        <v>3.73</v>
      </c>
      <c r="F2558" s="10"/>
      <c r="G2558" s="11"/>
    </row>
    <row r="2559" spans="2:8" ht="25.5">
      <c r="D2559" s="33" t="s">
        <v>4</v>
      </c>
      <c r="E2559" s="34">
        <f>SUM(E2555:E2558)-IF(VALUE(COUNTIF(E2555:E2558,"&gt;0"))=4,3,0)-IF(VALUE(COUNTIF(E2555:E2558,"&gt;0"))=3,2,0)-IF(VALUE(COUNTIF(E2555:E2558,"&gt;0"))=2,1,0)</f>
        <v>3.7699999999999996</v>
      </c>
      <c r="F2559" s="25"/>
    </row>
    <row r="2560" spans="2:8">
      <c r="E2560" s="15"/>
    </row>
    <row r="2561" spans="2:8" ht="25.5">
      <c r="B2561" s="22"/>
      <c r="C2561" s="16" t="s">
        <v>23</v>
      </c>
      <c r="D2561" s="108">
        <f>E2559*D2536</f>
        <v>199979.72539999997</v>
      </c>
      <c r="E2561" s="108"/>
    </row>
    <row r="2562" spans="2:8" ht="20.25">
      <c r="C2562" s="17" t="s">
        <v>8</v>
      </c>
      <c r="D2562" s="109">
        <f>D2561/D2535</f>
        <v>109.39809923413564</v>
      </c>
      <c r="E2562" s="109"/>
      <c r="G2562" s="7"/>
      <c r="H2562" s="48"/>
    </row>
    <row r="2565" spans="2:8" ht="60.75">
      <c r="B2565" s="110" t="s">
        <v>217</v>
      </c>
      <c r="C2565" s="110"/>
      <c r="D2565" s="110"/>
      <c r="E2565" s="110"/>
      <c r="F2565" s="110"/>
      <c r="G2565" s="110"/>
      <c r="H2565" s="110"/>
    </row>
    <row r="2566" spans="2:8">
      <c r="B2566" s="111" t="s">
        <v>37</v>
      </c>
      <c r="C2566" s="111"/>
      <c r="D2566" s="111"/>
      <c r="E2566" s="111"/>
      <c r="F2566" s="111"/>
      <c r="G2566" s="111"/>
    </row>
    <row r="2567" spans="2:8">
      <c r="C2567" s="88"/>
      <c r="G2567" s="7"/>
    </row>
    <row r="2568" spans="2:8" ht="25.5">
      <c r="C2568" s="14" t="s">
        <v>5</v>
      </c>
      <c r="D2568" s="6"/>
    </row>
    <row r="2569" spans="2:8" ht="20.25">
      <c r="B2569" s="10"/>
      <c r="C2569" s="112" t="s">
        <v>15</v>
      </c>
      <c r="D2569" s="115" t="s">
        <v>89</v>
      </c>
      <c r="E2569" s="115"/>
      <c r="F2569" s="115"/>
      <c r="G2569" s="115"/>
      <c r="H2569" s="40"/>
    </row>
    <row r="2570" spans="2:8" ht="20.25">
      <c r="B2570" s="10"/>
      <c r="C2570" s="113"/>
      <c r="D2570" s="115" t="s">
        <v>102</v>
      </c>
      <c r="E2570" s="115"/>
      <c r="F2570" s="115"/>
      <c r="G2570" s="115"/>
      <c r="H2570" s="40"/>
    </row>
    <row r="2571" spans="2:8" ht="20.25">
      <c r="B2571" s="10"/>
      <c r="C2571" s="114"/>
      <c r="D2571" s="115" t="s">
        <v>218</v>
      </c>
      <c r="E2571" s="115"/>
      <c r="F2571" s="115"/>
      <c r="G2571" s="115"/>
      <c r="H2571" s="40"/>
    </row>
    <row r="2572" spans="2:8">
      <c r="C2572" s="35" t="s">
        <v>12</v>
      </c>
      <c r="D2572" s="73">
        <v>10</v>
      </c>
      <c r="E2572" s="49"/>
      <c r="F2572" s="10"/>
    </row>
    <row r="2573" spans="2:8">
      <c r="C2573" s="1" t="s">
        <v>9</v>
      </c>
      <c r="D2573" s="74">
        <v>2488</v>
      </c>
      <c r="E2573" s="116" t="s">
        <v>16</v>
      </c>
      <c r="F2573" s="117"/>
      <c r="G2573" s="120">
        <f>D2574/D2573</f>
        <v>28.548203376205784</v>
      </c>
    </row>
    <row r="2574" spans="2:8">
      <c r="C2574" s="1" t="s">
        <v>10</v>
      </c>
      <c r="D2574" s="74">
        <v>71027.929999999993</v>
      </c>
      <c r="E2574" s="118"/>
      <c r="F2574" s="119"/>
      <c r="G2574" s="121"/>
    </row>
    <row r="2575" spans="2:8">
      <c r="C2575" s="37"/>
      <c r="D2575" s="38"/>
      <c r="E2575" s="50"/>
    </row>
    <row r="2576" spans="2:8">
      <c r="C2576" s="36" t="s">
        <v>7</v>
      </c>
      <c r="D2576" s="75" t="s">
        <v>216</v>
      </c>
    </row>
    <row r="2577" spans="2:8">
      <c r="C2577" s="36" t="s">
        <v>11</v>
      </c>
      <c r="D2577" s="75">
        <v>45</v>
      </c>
    </row>
    <row r="2578" spans="2:8">
      <c r="C2578" s="36" t="s">
        <v>13</v>
      </c>
      <c r="D2578" s="61" t="s">
        <v>34</v>
      </c>
      <c r="E2578" s="41"/>
    </row>
    <row r="2579" spans="2:8" ht="24" thickBot="1">
      <c r="C2579" s="42"/>
      <c r="D2579" s="42"/>
    </row>
    <row r="2580" spans="2:8" ht="48" thickBot="1">
      <c r="B2580" s="122" t="s">
        <v>17</v>
      </c>
      <c r="C2580" s="123"/>
      <c r="D2580" s="23" t="s">
        <v>20</v>
      </c>
      <c r="E2580" s="124" t="s">
        <v>22</v>
      </c>
      <c r="F2580" s="125"/>
      <c r="G2580" s="2" t="s">
        <v>21</v>
      </c>
    </row>
    <row r="2581" spans="2:8" ht="24" thickBot="1">
      <c r="B2581" s="126" t="s">
        <v>36</v>
      </c>
      <c r="C2581" s="127"/>
      <c r="D2581" s="62">
        <v>50.01</v>
      </c>
      <c r="E2581" s="76">
        <v>10</v>
      </c>
      <c r="F2581" s="18" t="s">
        <v>25</v>
      </c>
      <c r="G2581" s="26">
        <f t="shared" ref="G2581:G2588" si="63">D2581*E2581</f>
        <v>500.09999999999997</v>
      </c>
      <c r="H2581" s="128"/>
    </row>
    <row r="2582" spans="2:8">
      <c r="B2582" s="129" t="s">
        <v>18</v>
      </c>
      <c r="C2582" s="130"/>
      <c r="D2582" s="101">
        <v>189.45</v>
      </c>
      <c r="E2582" s="77">
        <v>2.1</v>
      </c>
      <c r="F2582" s="19" t="s">
        <v>26</v>
      </c>
      <c r="G2582" s="27">
        <f t="shared" si="63"/>
        <v>397.84499999999997</v>
      </c>
      <c r="H2582" s="128"/>
    </row>
    <row r="2583" spans="2:8" ht="24" thickBot="1">
      <c r="B2583" s="131" t="s">
        <v>19</v>
      </c>
      <c r="C2583" s="132"/>
      <c r="D2583" s="102">
        <v>762.99</v>
      </c>
      <c r="E2583" s="78">
        <v>2.1</v>
      </c>
      <c r="F2583" s="20" t="s">
        <v>26</v>
      </c>
      <c r="G2583" s="28">
        <f t="shared" si="63"/>
        <v>1602.279</v>
      </c>
      <c r="H2583" s="128"/>
    </row>
    <row r="2584" spans="2:8" ht="24" thickBot="1">
      <c r="B2584" s="133" t="s">
        <v>28</v>
      </c>
      <c r="C2584" s="134"/>
      <c r="D2584" s="103">
        <v>1409.04</v>
      </c>
      <c r="E2584" s="79"/>
      <c r="F2584" s="24" t="s">
        <v>25</v>
      </c>
      <c r="G2584" s="29">
        <f t="shared" si="63"/>
        <v>0</v>
      </c>
      <c r="H2584" s="128"/>
    </row>
    <row r="2585" spans="2:8">
      <c r="B2585" s="129" t="s">
        <v>33</v>
      </c>
      <c r="C2585" s="130"/>
      <c r="D2585" s="101">
        <v>5358.15</v>
      </c>
      <c r="E2585" s="77">
        <v>10</v>
      </c>
      <c r="F2585" s="19" t="s">
        <v>25</v>
      </c>
      <c r="G2585" s="27">
        <f t="shared" si="63"/>
        <v>53581.5</v>
      </c>
      <c r="H2585" s="128"/>
    </row>
    <row r="2586" spans="2:8">
      <c r="B2586" s="135" t="s">
        <v>27</v>
      </c>
      <c r="C2586" s="136"/>
      <c r="D2586" s="104">
        <v>246.53</v>
      </c>
      <c r="E2586" s="80"/>
      <c r="F2586" s="21" t="s">
        <v>25</v>
      </c>
      <c r="G2586" s="30">
        <f t="shared" si="63"/>
        <v>0</v>
      </c>
      <c r="H2586" s="128"/>
    </row>
    <row r="2587" spans="2:8">
      <c r="B2587" s="135" t="s">
        <v>29</v>
      </c>
      <c r="C2587" s="136"/>
      <c r="D2587" s="105">
        <v>4374.5</v>
      </c>
      <c r="E2587" s="81">
        <v>10</v>
      </c>
      <c r="F2587" s="21" t="s">
        <v>25</v>
      </c>
      <c r="G2587" s="30">
        <f t="shared" si="63"/>
        <v>43745</v>
      </c>
      <c r="H2587" s="128"/>
    </row>
    <row r="2588" spans="2:8">
      <c r="B2588" s="135" t="s">
        <v>30</v>
      </c>
      <c r="C2588" s="136"/>
      <c r="D2588" s="105">
        <v>1282.45</v>
      </c>
      <c r="E2588" s="81">
        <v>10</v>
      </c>
      <c r="F2588" s="21" t="s">
        <v>25</v>
      </c>
      <c r="G2588" s="30">
        <f t="shared" si="63"/>
        <v>12824.5</v>
      </c>
      <c r="H2588" s="128"/>
    </row>
    <row r="2589" spans="2:8">
      <c r="B2589" s="135" t="s">
        <v>32</v>
      </c>
      <c r="C2589" s="136"/>
      <c r="D2589" s="105">
        <v>1000.47</v>
      </c>
      <c r="E2589" s="81">
        <v>10</v>
      </c>
      <c r="F2589" s="21" t="s">
        <v>25</v>
      </c>
      <c r="G2589" s="30">
        <f>D2589*E2589</f>
        <v>10004.700000000001</v>
      </c>
      <c r="H2589" s="128"/>
    </row>
    <row r="2590" spans="2:8" ht="24" thickBot="1">
      <c r="B2590" s="131" t="s">
        <v>31</v>
      </c>
      <c r="C2590" s="132"/>
      <c r="D2590" s="106">
        <v>778.61</v>
      </c>
      <c r="E2590" s="78">
        <v>100</v>
      </c>
      <c r="F2590" s="20" t="s">
        <v>25</v>
      </c>
      <c r="G2590" s="31">
        <f>D2590*E2590</f>
        <v>77861</v>
      </c>
      <c r="H2590" s="128"/>
    </row>
    <row r="2591" spans="2:8">
      <c r="C2591" s="3"/>
      <c r="D2591" s="3"/>
      <c r="E2591" s="4"/>
      <c r="F2591" s="4"/>
      <c r="H2591" s="45"/>
    </row>
    <row r="2592" spans="2:8" ht="25.5">
      <c r="C2592" s="14" t="s">
        <v>14</v>
      </c>
      <c r="D2592" s="6"/>
    </row>
    <row r="2593" spans="2:8" ht="20.25">
      <c r="C2593" s="107" t="s">
        <v>6</v>
      </c>
      <c r="D2593" s="87" t="s">
        <v>0</v>
      </c>
      <c r="E2593" s="9">
        <f>IF(G2581&gt;0, ROUND((G2581+D2574)/D2574,2), 0)</f>
        <v>1.01</v>
      </c>
      <c r="F2593" s="9"/>
      <c r="G2593" s="10"/>
      <c r="H2593" s="7"/>
    </row>
    <row r="2594" spans="2:8">
      <c r="C2594" s="107"/>
      <c r="D2594" s="87" t="s">
        <v>1</v>
      </c>
      <c r="E2594" s="9">
        <f>IF(SUM(G2582:G2583)&gt;0,ROUND((G2582+G2583+D2574)/D2574,2),0)</f>
        <v>1.03</v>
      </c>
      <c r="F2594" s="9"/>
      <c r="G2594" s="11"/>
      <c r="H2594" s="47"/>
    </row>
    <row r="2595" spans="2:8">
      <c r="C2595" s="107"/>
      <c r="D2595" s="87" t="s">
        <v>2</v>
      </c>
      <c r="E2595" s="9">
        <f>IF(G2584&gt;0,ROUND((G2584+D2574)/D2574,2),0)</f>
        <v>0</v>
      </c>
      <c r="F2595" s="12"/>
      <c r="G2595" s="11"/>
    </row>
    <row r="2596" spans="2:8">
      <c r="C2596" s="107"/>
      <c r="D2596" s="13" t="s">
        <v>3</v>
      </c>
      <c r="E2596" s="32">
        <f>IF(SUM(G2585:G2590)&gt;0,ROUND((SUM(G2585:G2590)+D2574)/D2574,2),0)</f>
        <v>3.79</v>
      </c>
      <c r="F2596" s="10"/>
      <c r="G2596" s="11"/>
    </row>
    <row r="2597" spans="2:8" ht="25.5">
      <c r="D2597" s="33" t="s">
        <v>4</v>
      </c>
      <c r="E2597" s="34">
        <f>SUM(E2593:E2596)-IF(VALUE(COUNTIF(E2593:E2596,"&gt;0"))=4,3,0)-IF(VALUE(COUNTIF(E2593:E2596,"&gt;0"))=3,2,0)-IF(VALUE(COUNTIF(E2593:E2596,"&gt;0"))=2,1,0)</f>
        <v>3.83</v>
      </c>
      <c r="F2597" s="25"/>
    </row>
    <row r="2598" spans="2:8">
      <c r="E2598" s="15"/>
    </row>
    <row r="2599" spans="2:8" ht="25.5">
      <c r="B2599" s="22"/>
      <c r="C2599" s="16" t="s">
        <v>23</v>
      </c>
      <c r="D2599" s="108">
        <f>E2597*D2574</f>
        <v>272036.9719</v>
      </c>
      <c r="E2599" s="108"/>
    </row>
    <row r="2600" spans="2:8" ht="20.25">
      <c r="C2600" s="17" t="s">
        <v>8</v>
      </c>
      <c r="D2600" s="109">
        <f>D2599/D2573</f>
        <v>109.33961893086817</v>
      </c>
      <c r="E2600" s="109"/>
      <c r="G2600" s="7"/>
      <c r="H2600" s="48"/>
    </row>
    <row r="2603" spans="2:8" ht="60.75">
      <c r="B2603" s="110" t="s">
        <v>219</v>
      </c>
      <c r="C2603" s="110"/>
      <c r="D2603" s="110"/>
      <c r="E2603" s="110"/>
      <c r="F2603" s="110"/>
      <c r="G2603" s="110"/>
      <c r="H2603" s="110"/>
    </row>
    <row r="2604" spans="2:8">
      <c r="B2604" s="111" t="s">
        <v>37</v>
      </c>
      <c r="C2604" s="111"/>
      <c r="D2604" s="111"/>
      <c r="E2604" s="111"/>
      <c r="F2604" s="111"/>
      <c r="G2604" s="111"/>
    </row>
    <row r="2605" spans="2:8">
      <c r="C2605" s="88"/>
      <c r="G2605" s="7"/>
    </row>
    <row r="2606" spans="2:8" ht="25.5">
      <c r="C2606" s="14" t="s">
        <v>5</v>
      </c>
      <c r="D2606" s="6"/>
    </row>
    <row r="2607" spans="2:8" ht="20.25">
      <c r="B2607" s="10"/>
      <c r="C2607" s="112" t="s">
        <v>15</v>
      </c>
      <c r="D2607" s="115" t="s">
        <v>89</v>
      </c>
      <c r="E2607" s="115"/>
      <c r="F2607" s="115"/>
      <c r="G2607" s="115"/>
      <c r="H2607" s="40"/>
    </row>
    <row r="2608" spans="2:8" ht="20.25">
      <c r="B2608" s="10"/>
      <c r="C2608" s="113"/>
      <c r="D2608" s="115" t="s">
        <v>102</v>
      </c>
      <c r="E2608" s="115"/>
      <c r="F2608" s="115"/>
      <c r="G2608" s="115"/>
      <c r="H2608" s="40"/>
    </row>
    <row r="2609" spans="2:8" ht="20.25">
      <c r="B2609" s="10"/>
      <c r="C2609" s="114"/>
      <c r="D2609" s="115" t="s">
        <v>220</v>
      </c>
      <c r="E2609" s="115"/>
      <c r="F2609" s="115"/>
      <c r="G2609" s="115"/>
      <c r="H2609" s="40"/>
    </row>
    <row r="2610" spans="2:8">
      <c r="C2610" s="35" t="s">
        <v>12</v>
      </c>
      <c r="D2610" s="73">
        <v>2.5</v>
      </c>
      <c r="E2610" s="49"/>
      <c r="F2610" s="10"/>
    </row>
    <row r="2611" spans="2:8">
      <c r="C2611" s="1" t="s">
        <v>9</v>
      </c>
      <c r="D2611" s="74">
        <v>473</v>
      </c>
      <c r="E2611" s="116" t="s">
        <v>16</v>
      </c>
      <c r="F2611" s="117"/>
      <c r="G2611" s="120">
        <f>D2612/D2611</f>
        <v>19.708393234672304</v>
      </c>
    </row>
    <row r="2612" spans="2:8">
      <c r="C2612" s="1" t="s">
        <v>10</v>
      </c>
      <c r="D2612" s="74">
        <v>9322.07</v>
      </c>
      <c r="E2612" s="118"/>
      <c r="F2612" s="119"/>
      <c r="G2612" s="121"/>
    </row>
    <row r="2613" spans="2:8">
      <c r="C2613" s="37"/>
      <c r="D2613" s="38"/>
      <c r="E2613" s="50"/>
    </row>
    <row r="2614" spans="2:8">
      <c r="C2614" s="36" t="s">
        <v>7</v>
      </c>
      <c r="D2614" s="75" t="s">
        <v>221</v>
      </c>
    </row>
    <row r="2615" spans="2:8">
      <c r="C2615" s="36" t="s">
        <v>11</v>
      </c>
      <c r="D2615" s="75">
        <v>45</v>
      </c>
    </row>
    <row r="2616" spans="2:8">
      <c r="C2616" s="36" t="s">
        <v>13</v>
      </c>
      <c r="D2616" s="61" t="s">
        <v>34</v>
      </c>
      <c r="E2616" s="41"/>
    </row>
    <row r="2617" spans="2:8" ht="24" thickBot="1">
      <c r="C2617" s="42"/>
      <c r="D2617" s="42"/>
    </row>
    <row r="2618" spans="2:8" ht="48" thickBot="1">
      <c r="B2618" s="122" t="s">
        <v>17</v>
      </c>
      <c r="C2618" s="123"/>
      <c r="D2618" s="23" t="s">
        <v>20</v>
      </c>
      <c r="E2618" s="124" t="s">
        <v>22</v>
      </c>
      <c r="F2618" s="125"/>
      <c r="G2618" s="2" t="s">
        <v>21</v>
      </c>
    </row>
    <row r="2619" spans="2:8" ht="24" thickBot="1">
      <c r="B2619" s="126" t="s">
        <v>36</v>
      </c>
      <c r="C2619" s="127"/>
      <c r="D2619" s="62">
        <v>50.01</v>
      </c>
      <c r="E2619" s="76">
        <v>2.5</v>
      </c>
      <c r="F2619" s="18" t="s">
        <v>25</v>
      </c>
      <c r="G2619" s="26">
        <f t="shared" ref="G2619:G2626" si="64">D2619*E2619</f>
        <v>125.02499999999999</v>
      </c>
      <c r="H2619" s="128"/>
    </row>
    <row r="2620" spans="2:8">
      <c r="B2620" s="129" t="s">
        <v>18</v>
      </c>
      <c r="C2620" s="130"/>
      <c r="D2620" s="101">
        <v>189.45</v>
      </c>
      <c r="E2620" s="77">
        <v>0.7</v>
      </c>
      <c r="F2620" s="19" t="s">
        <v>26</v>
      </c>
      <c r="G2620" s="27">
        <f t="shared" si="64"/>
        <v>132.61499999999998</v>
      </c>
      <c r="H2620" s="128"/>
    </row>
    <row r="2621" spans="2:8" ht="24" thickBot="1">
      <c r="B2621" s="131" t="s">
        <v>19</v>
      </c>
      <c r="C2621" s="132"/>
      <c r="D2621" s="102">
        <v>762.99</v>
      </c>
      <c r="E2621" s="78">
        <v>0.7</v>
      </c>
      <c r="F2621" s="20" t="s">
        <v>26</v>
      </c>
      <c r="G2621" s="28">
        <f t="shared" si="64"/>
        <v>534.09299999999996</v>
      </c>
      <c r="H2621" s="128"/>
    </row>
    <row r="2622" spans="2:8" ht="24" thickBot="1">
      <c r="B2622" s="133" t="s">
        <v>28</v>
      </c>
      <c r="C2622" s="134"/>
      <c r="D2622" s="103">
        <v>1409.04</v>
      </c>
      <c r="E2622" s="79"/>
      <c r="F2622" s="24" t="s">
        <v>25</v>
      </c>
      <c r="G2622" s="29">
        <f t="shared" si="64"/>
        <v>0</v>
      </c>
      <c r="H2622" s="128"/>
    </row>
    <row r="2623" spans="2:8">
      <c r="B2623" s="129" t="s">
        <v>33</v>
      </c>
      <c r="C2623" s="130"/>
      <c r="D2623" s="101">
        <v>5358.15</v>
      </c>
      <c r="E2623" s="77">
        <v>2.5</v>
      </c>
      <c r="F2623" s="19" t="s">
        <v>25</v>
      </c>
      <c r="G2623" s="27">
        <f t="shared" si="64"/>
        <v>13395.375</v>
      </c>
      <c r="H2623" s="128"/>
    </row>
    <row r="2624" spans="2:8">
      <c r="B2624" s="135" t="s">
        <v>27</v>
      </c>
      <c r="C2624" s="136"/>
      <c r="D2624" s="104">
        <v>246.53</v>
      </c>
      <c r="E2624" s="80"/>
      <c r="F2624" s="21" t="s">
        <v>25</v>
      </c>
      <c r="G2624" s="30">
        <f t="shared" si="64"/>
        <v>0</v>
      </c>
      <c r="H2624" s="128"/>
    </row>
    <row r="2625" spans="2:8">
      <c r="B2625" s="135" t="s">
        <v>29</v>
      </c>
      <c r="C2625" s="136"/>
      <c r="D2625" s="105">
        <v>4374.5</v>
      </c>
      <c r="E2625" s="81">
        <v>2.5</v>
      </c>
      <c r="F2625" s="21" t="s">
        <v>25</v>
      </c>
      <c r="G2625" s="30">
        <f t="shared" si="64"/>
        <v>10936.25</v>
      </c>
      <c r="H2625" s="128"/>
    </row>
    <row r="2626" spans="2:8">
      <c r="B2626" s="135" t="s">
        <v>30</v>
      </c>
      <c r="C2626" s="136"/>
      <c r="D2626" s="105">
        <v>1282.45</v>
      </c>
      <c r="E2626" s="81">
        <v>2.5</v>
      </c>
      <c r="F2626" s="21" t="s">
        <v>25</v>
      </c>
      <c r="G2626" s="30">
        <f t="shared" si="64"/>
        <v>3206.125</v>
      </c>
      <c r="H2626" s="128"/>
    </row>
    <row r="2627" spans="2:8">
      <c r="B2627" s="135" t="s">
        <v>32</v>
      </c>
      <c r="C2627" s="136"/>
      <c r="D2627" s="105">
        <v>1000.47</v>
      </c>
      <c r="E2627" s="81">
        <v>2.5</v>
      </c>
      <c r="F2627" s="21" t="s">
        <v>25</v>
      </c>
      <c r="G2627" s="30">
        <f>D2627*E2627</f>
        <v>2501.1750000000002</v>
      </c>
      <c r="H2627" s="128"/>
    </row>
    <row r="2628" spans="2:8" ht="24" thickBot="1">
      <c r="B2628" s="131" t="s">
        <v>31</v>
      </c>
      <c r="C2628" s="132"/>
      <c r="D2628" s="106">
        <v>778.61</v>
      </c>
      <c r="E2628" s="78">
        <v>25</v>
      </c>
      <c r="F2628" s="20" t="s">
        <v>25</v>
      </c>
      <c r="G2628" s="31">
        <f>D2628*E2628</f>
        <v>19465.25</v>
      </c>
      <c r="H2628" s="128"/>
    </row>
    <row r="2629" spans="2:8">
      <c r="C2629" s="3"/>
      <c r="D2629" s="3"/>
      <c r="E2629" s="4"/>
      <c r="F2629" s="4"/>
      <c r="H2629" s="45"/>
    </row>
    <row r="2630" spans="2:8" ht="25.5">
      <c r="C2630" s="14" t="s">
        <v>14</v>
      </c>
      <c r="D2630" s="6"/>
    </row>
    <row r="2631" spans="2:8" ht="20.25">
      <c r="C2631" s="107" t="s">
        <v>6</v>
      </c>
      <c r="D2631" s="87" t="s">
        <v>0</v>
      </c>
      <c r="E2631" s="9">
        <f>IF(G2619&gt;0, ROUND((G2619+D2612)/D2612,2), 0)</f>
        <v>1.01</v>
      </c>
      <c r="F2631" s="9"/>
      <c r="G2631" s="10"/>
      <c r="H2631" s="7"/>
    </row>
    <row r="2632" spans="2:8">
      <c r="C2632" s="107"/>
      <c r="D2632" s="87" t="s">
        <v>1</v>
      </c>
      <c r="E2632" s="9">
        <f>IF(SUM(G2620:G2621)&gt;0,ROUND((G2620+G2621+D2612)/D2612,2),0)</f>
        <v>1.07</v>
      </c>
      <c r="F2632" s="9"/>
      <c r="G2632" s="11"/>
      <c r="H2632" s="47"/>
    </row>
    <row r="2633" spans="2:8">
      <c r="C2633" s="107"/>
      <c r="D2633" s="87" t="s">
        <v>2</v>
      </c>
      <c r="E2633" s="9">
        <f>IF(G2622&gt;0,ROUND((G2622+D2612)/D2612,2),0)</f>
        <v>0</v>
      </c>
      <c r="F2633" s="12"/>
      <c r="G2633" s="11"/>
    </row>
    <row r="2634" spans="2:8">
      <c r="C2634" s="107"/>
      <c r="D2634" s="13" t="s">
        <v>3</v>
      </c>
      <c r="E2634" s="32">
        <f>IF(SUM(G2623:G2628)&gt;0,ROUND((SUM(G2623:G2628)+D2612)/D2612,2),0)</f>
        <v>6.31</v>
      </c>
      <c r="F2634" s="10"/>
      <c r="G2634" s="11"/>
    </row>
    <row r="2635" spans="2:8" ht="25.5">
      <c r="D2635" s="33" t="s">
        <v>4</v>
      </c>
      <c r="E2635" s="34">
        <f>SUM(E2631:E2634)-IF(VALUE(COUNTIF(E2631:E2634,"&gt;0"))=4,3,0)-IF(VALUE(COUNTIF(E2631:E2634,"&gt;0"))=3,2,0)-IF(VALUE(COUNTIF(E2631:E2634,"&gt;0"))=2,1,0)</f>
        <v>6.3900000000000006</v>
      </c>
      <c r="F2635" s="25"/>
    </row>
    <row r="2636" spans="2:8">
      <c r="E2636" s="15"/>
    </row>
    <row r="2637" spans="2:8" ht="25.5">
      <c r="B2637" s="22"/>
      <c r="C2637" s="16" t="s">
        <v>23</v>
      </c>
      <c r="D2637" s="108">
        <f>E2635*D2612</f>
        <v>59568.027300000002</v>
      </c>
      <c r="E2637" s="108"/>
    </row>
    <row r="2638" spans="2:8" ht="20.25">
      <c r="C2638" s="17" t="s">
        <v>8</v>
      </c>
      <c r="D2638" s="109">
        <f>D2637/D2611</f>
        <v>125.93663276955603</v>
      </c>
      <c r="E2638" s="109"/>
      <c r="G2638" s="7"/>
      <c r="H2638" s="48"/>
    </row>
    <row r="2642" spans="1:8" ht="60.75">
      <c r="A2642" s="110"/>
      <c r="B2642" s="110"/>
      <c r="C2642" s="110"/>
      <c r="D2642" s="110"/>
      <c r="E2642" s="110"/>
      <c r="F2642" s="110"/>
      <c r="G2642" s="110"/>
    </row>
    <row r="2643" spans="1:8" ht="60.75" customHeight="1">
      <c r="A2643" s="111"/>
      <c r="B2643" s="111"/>
      <c r="C2643" s="111"/>
      <c r="D2643" s="111"/>
      <c r="E2643" s="111"/>
      <c r="F2643" s="111"/>
    </row>
    <row r="2645" spans="1:8" ht="60.75">
      <c r="B2645" s="110" t="s">
        <v>222</v>
      </c>
      <c r="C2645" s="110"/>
      <c r="D2645" s="110"/>
      <c r="E2645" s="110"/>
      <c r="F2645" s="110"/>
      <c r="G2645" s="110"/>
      <c r="H2645" s="110"/>
    </row>
    <row r="2646" spans="1:8">
      <c r="B2646" s="111" t="s">
        <v>37</v>
      </c>
      <c r="C2646" s="111"/>
      <c r="D2646" s="111"/>
      <c r="E2646" s="111"/>
      <c r="F2646" s="111"/>
      <c r="G2646" s="111"/>
    </row>
    <row r="2647" spans="1:8">
      <c r="C2647" s="90"/>
      <c r="G2647" s="7"/>
    </row>
    <row r="2648" spans="1:8" ht="25.5">
      <c r="C2648" s="14" t="s">
        <v>5</v>
      </c>
      <c r="D2648" s="6"/>
    </row>
    <row r="2649" spans="1:8" ht="20.25">
      <c r="B2649" s="10"/>
      <c r="C2649" s="112" t="s">
        <v>15</v>
      </c>
      <c r="D2649" s="115" t="s">
        <v>89</v>
      </c>
      <c r="E2649" s="115"/>
      <c r="F2649" s="115"/>
      <c r="G2649" s="115"/>
      <c r="H2649" s="40"/>
    </row>
    <row r="2650" spans="1:8" ht="20.25">
      <c r="B2650" s="10"/>
      <c r="C2650" s="113"/>
      <c r="D2650" s="115" t="s">
        <v>102</v>
      </c>
      <c r="E2650" s="115"/>
      <c r="F2650" s="115"/>
      <c r="G2650" s="115"/>
      <c r="H2650" s="40"/>
    </row>
    <row r="2651" spans="1:8" ht="20.25">
      <c r="B2651" s="10"/>
      <c r="C2651" s="114"/>
      <c r="D2651" s="115" t="s">
        <v>223</v>
      </c>
      <c r="E2651" s="115"/>
      <c r="F2651" s="115"/>
      <c r="G2651" s="115"/>
      <c r="H2651" s="40"/>
    </row>
    <row r="2652" spans="1:8">
      <c r="C2652" s="35" t="s">
        <v>12</v>
      </c>
      <c r="D2652" s="73">
        <v>2</v>
      </c>
      <c r="E2652" s="49"/>
      <c r="F2652" s="10"/>
    </row>
    <row r="2653" spans="1:8">
      <c r="C2653" s="1" t="s">
        <v>9</v>
      </c>
      <c r="D2653" s="74">
        <v>428</v>
      </c>
      <c r="E2653" s="116" t="s">
        <v>16</v>
      </c>
      <c r="F2653" s="117"/>
      <c r="G2653" s="120">
        <f>D2654/D2653</f>
        <v>60.987383177570088</v>
      </c>
    </row>
    <row r="2654" spans="1:8">
      <c r="C2654" s="1" t="s">
        <v>10</v>
      </c>
      <c r="D2654" s="74">
        <v>26102.6</v>
      </c>
      <c r="E2654" s="118"/>
      <c r="F2654" s="119"/>
      <c r="G2654" s="121"/>
    </row>
    <row r="2655" spans="1:8">
      <c r="C2655" s="37"/>
      <c r="D2655" s="38"/>
      <c r="E2655" s="50"/>
    </row>
    <row r="2656" spans="1:8">
      <c r="C2656" s="36" t="s">
        <v>7</v>
      </c>
      <c r="D2656" s="75" t="s">
        <v>224</v>
      </c>
    </row>
    <row r="2657" spans="2:8">
      <c r="C2657" s="36" t="s">
        <v>11</v>
      </c>
      <c r="D2657" s="75">
        <v>65</v>
      </c>
    </row>
    <row r="2658" spans="2:8">
      <c r="C2658" s="36" t="s">
        <v>13</v>
      </c>
      <c r="D2658" s="61" t="s">
        <v>34</v>
      </c>
      <c r="E2658" s="41"/>
    </row>
    <row r="2659" spans="2:8" ht="24" thickBot="1">
      <c r="C2659" s="42"/>
      <c r="D2659" s="42"/>
    </row>
    <row r="2660" spans="2:8" ht="48" thickBot="1">
      <c r="B2660" s="122" t="s">
        <v>17</v>
      </c>
      <c r="C2660" s="123"/>
      <c r="D2660" s="23" t="s">
        <v>20</v>
      </c>
      <c r="E2660" s="124" t="s">
        <v>22</v>
      </c>
      <c r="F2660" s="125"/>
      <c r="G2660" s="2" t="s">
        <v>21</v>
      </c>
    </row>
    <row r="2661" spans="2:8" ht="24" thickBot="1">
      <c r="B2661" s="126" t="s">
        <v>36</v>
      </c>
      <c r="C2661" s="127"/>
      <c r="D2661" s="62">
        <v>50.01</v>
      </c>
      <c r="E2661" s="76">
        <v>2</v>
      </c>
      <c r="F2661" s="18" t="s">
        <v>25</v>
      </c>
      <c r="G2661" s="26">
        <f t="shared" ref="G2661:G2668" si="65">D2661*E2661</f>
        <v>100.02</v>
      </c>
      <c r="H2661" s="128"/>
    </row>
    <row r="2662" spans="2:8">
      <c r="B2662" s="129" t="s">
        <v>18</v>
      </c>
      <c r="C2662" s="130"/>
      <c r="D2662" s="101">
        <v>189.45</v>
      </c>
      <c r="E2662" s="77">
        <v>0.6</v>
      </c>
      <c r="F2662" s="19" t="s">
        <v>26</v>
      </c>
      <c r="G2662" s="27">
        <f t="shared" si="65"/>
        <v>113.66999999999999</v>
      </c>
      <c r="H2662" s="128"/>
    </row>
    <row r="2663" spans="2:8" ht="24" thickBot="1">
      <c r="B2663" s="131" t="s">
        <v>19</v>
      </c>
      <c r="C2663" s="132"/>
      <c r="D2663" s="102">
        <v>762.99</v>
      </c>
      <c r="E2663" s="78">
        <v>0.6</v>
      </c>
      <c r="F2663" s="20" t="s">
        <v>26</v>
      </c>
      <c r="G2663" s="28">
        <f t="shared" si="65"/>
        <v>457.79399999999998</v>
      </c>
      <c r="H2663" s="128"/>
    </row>
    <row r="2664" spans="2:8" ht="24" thickBot="1">
      <c r="B2664" s="133" t="s">
        <v>28</v>
      </c>
      <c r="C2664" s="134"/>
      <c r="D2664" s="103">
        <v>1409.04</v>
      </c>
      <c r="E2664" s="79"/>
      <c r="F2664" s="24" t="s">
        <v>25</v>
      </c>
      <c r="G2664" s="29">
        <f t="shared" si="65"/>
        <v>0</v>
      </c>
      <c r="H2664" s="128"/>
    </row>
    <row r="2665" spans="2:8">
      <c r="B2665" s="129" t="s">
        <v>33</v>
      </c>
      <c r="C2665" s="130"/>
      <c r="D2665" s="101">
        <v>5358.15</v>
      </c>
      <c r="E2665" s="77">
        <v>2</v>
      </c>
      <c r="F2665" s="19" t="s">
        <v>25</v>
      </c>
      <c r="G2665" s="27">
        <f t="shared" si="65"/>
        <v>10716.3</v>
      </c>
      <c r="H2665" s="128"/>
    </row>
    <row r="2666" spans="2:8">
      <c r="B2666" s="135" t="s">
        <v>27</v>
      </c>
      <c r="C2666" s="136"/>
      <c r="D2666" s="104">
        <v>246.53</v>
      </c>
      <c r="E2666" s="80"/>
      <c r="F2666" s="21" t="s">
        <v>25</v>
      </c>
      <c r="G2666" s="30">
        <f t="shared" si="65"/>
        <v>0</v>
      </c>
      <c r="H2666" s="128"/>
    </row>
    <row r="2667" spans="2:8">
      <c r="B2667" s="135" t="s">
        <v>29</v>
      </c>
      <c r="C2667" s="136"/>
      <c r="D2667" s="105">
        <v>4374.5</v>
      </c>
      <c r="E2667" s="81">
        <v>2</v>
      </c>
      <c r="F2667" s="21" t="s">
        <v>25</v>
      </c>
      <c r="G2667" s="30">
        <f t="shared" si="65"/>
        <v>8749</v>
      </c>
      <c r="H2667" s="128"/>
    </row>
    <row r="2668" spans="2:8">
      <c r="B2668" s="135" t="s">
        <v>30</v>
      </c>
      <c r="C2668" s="136"/>
      <c r="D2668" s="105">
        <v>1282.45</v>
      </c>
      <c r="E2668" s="81">
        <v>2</v>
      </c>
      <c r="F2668" s="21" t="s">
        <v>25</v>
      </c>
      <c r="G2668" s="30">
        <f t="shared" si="65"/>
        <v>2564.9</v>
      </c>
      <c r="H2668" s="128"/>
    </row>
    <row r="2669" spans="2:8">
      <c r="B2669" s="135" t="s">
        <v>32</v>
      </c>
      <c r="C2669" s="136"/>
      <c r="D2669" s="105">
        <v>1000.47</v>
      </c>
      <c r="E2669" s="81">
        <v>2</v>
      </c>
      <c r="F2669" s="21" t="s">
        <v>25</v>
      </c>
      <c r="G2669" s="30">
        <f>D2669*E2669</f>
        <v>2000.94</v>
      </c>
      <c r="H2669" s="128"/>
    </row>
    <row r="2670" spans="2:8" ht="24" thickBot="1">
      <c r="B2670" s="131" t="s">
        <v>31</v>
      </c>
      <c r="C2670" s="132"/>
      <c r="D2670" s="106">
        <v>778.61</v>
      </c>
      <c r="E2670" s="78">
        <v>20</v>
      </c>
      <c r="F2670" s="20" t="s">
        <v>25</v>
      </c>
      <c r="G2670" s="31">
        <f>D2670*E2670</f>
        <v>15572.2</v>
      </c>
      <c r="H2670" s="128"/>
    </row>
    <row r="2671" spans="2:8">
      <c r="C2671" s="3"/>
      <c r="D2671" s="3"/>
      <c r="E2671" s="4"/>
      <c r="F2671" s="4"/>
      <c r="H2671" s="45"/>
    </row>
    <row r="2672" spans="2:8" ht="25.5">
      <c r="C2672" s="14" t="s">
        <v>14</v>
      </c>
      <c r="D2672" s="6"/>
    </row>
    <row r="2673" spans="2:8" ht="20.25">
      <c r="C2673" s="107" t="s">
        <v>6</v>
      </c>
      <c r="D2673" s="89" t="s">
        <v>0</v>
      </c>
      <c r="E2673" s="9">
        <f>IF(G2661&gt;0, ROUND((G2661+D2654)/D2654,2), 0)</f>
        <v>1</v>
      </c>
      <c r="F2673" s="9"/>
      <c r="G2673" s="10"/>
      <c r="H2673" s="7"/>
    </row>
    <row r="2674" spans="2:8">
      <c r="C2674" s="107"/>
      <c r="D2674" s="89" t="s">
        <v>1</v>
      </c>
      <c r="E2674" s="9">
        <f>IF(SUM(G2662:G2663)&gt;0,ROUND((G2662+G2663+D2654)/D2654,2),0)</f>
        <v>1.02</v>
      </c>
      <c r="F2674" s="9"/>
      <c r="G2674" s="11"/>
      <c r="H2674" s="47"/>
    </row>
    <row r="2675" spans="2:8">
      <c r="C2675" s="107"/>
      <c r="D2675" s="89" t="s">
        <v>2</v>
      </c>
      <c r="E2675" s="9">
        <f>IF(G2664&gt;0,ROUND((G2664+D2654)/D2654,2),0)</f>
        <v>0</v>
      </c>
      <c r="F2675" s="12"/>
      <c r="G2675" s="11"/>
    </row>
    <row r="2676" spans="2:8">
      <c r="C2676" s="107"/>
      <c r="D2676" s="13" t="s">
        <v>3</v>
      </c>
      <c r="E2676" s="32">
        <f>IF(SUM(G2665:G2670)&gt;0,ROUND((SUM(G2665:G2670)+D2654)/D2654,2),0)</f>
        <v>2.52</v>
      </c>
      <c r="F2676" s="10"/>
      <c r="G2676" s="11"/>
    </row>
    <row r="2677" spans="2:8" ht="25.5">
      <c r="D2677" s="33" t="s">
        <v>4</v>
      </c>
      <c r="E2677" s="34">
        <f>SUM(E2673:E2676)-IF(VALUE(COUNTIF(E2673:E2676,"&gt;0"))=4,3,0)-IF(VALUE(COUNTIF(E2673:E2676,"&gt;0"))=3,2,0)-IF(VALUE(COUNTIF(E2673:E2676,"&gt;0"))=2,1,0)</f>
        <v>2.54</v>
      </c>
      <c r="F2677" s="25"/>
    </row>
    <row r="2678" spans="2:8">
      <c r="E2678" s="15"/>
    </row>
    <row r="2679" spans="2:8" ht="25.5">
      <c r="B2679" s="22"/>
      <c r="C2679" s="16" t="s">
        <v>23</v>
      </c>
      <c r="D2679" s="108">
        <f>E2677*D2654</f>
        <v>66300.603999999992</v>
      </c>
      <c r="E2679" s="108"/>
    </row>
    <row r="2680" spans="2:8" ht="20.25">
      <c r="C2680" s="17" t="s">
        <v>8</v>
      </c>
      <c r="D2680" s="109">
        <f>D2679/D2653</f>
        <v>154.90795327102802</v>
      </c>
      <c r="E2680" s="109"/>
      <c r="G2680" s="7"/>
      <c r="H2680" s="48"/>
    </row>
    <row r="2684" spans="2:8" ht="60.75">
      <c r="B2684" s="110" t="s">
        <v>225</v>
      </c>
      <c r="C2684" s="110"/>
      <c r="D2684" s="110"/>
      <c r="E2684" s="110"/>
      <c r="F2684" s="110"/>
      <c r="G2684" s="110"/>
      <c r="H2684" s="110"/>
    </row>
    <row r="2685" spans="2:8">
      <c r="B2685" s="111" t="s">
        <v>37</v>
      </c>
      <c r="C2685" s="111"/>
      <c r="D2685" s="111"/>
      <c r="E2685" s="111"/>
      <c r="F2685" s="111"/>
      <c r="G2685" s="111"/>
    </row>
    <row r="2686" spans="2:8">
      <c r="C2686" s="92"/>
      <c r="G2686" s="7"/>
    </row>
    <row r="2687" spans="2:8" ht="25.5">
      <c r="C2687" s="14" t="s">
        <v>5</v>
      </c>
      <c r="D2687" s="6"/>
    </row>
    <row r="2688" spans="2:8" ht="20.25">
      <c r="B2688" s="10"/>
      <c r="C2688" s="112" t="s">
        <v>15</v>
      </c>
      <c r="D2688" s="115" t="s">
        <v>89</v>
      </c>
      <c r="E2688" s="115"/>
      <c r="F2688" s="115"/>
      <c r="G2688" s="115"/>
      <c r="H2688" s="40"/>
    </row>
    <row r="2689" spans="2:8" ht="20.25">
      <c r="B2689" s="10"/>
      <c r="C2689" s="113"/>
      <c r="D2689" s="115" t="s">
        <v>102</v>
      </c>
      <c r="E2689" s="115"/>
      <c r="F2689" s="115"/>
      <c r="G2689" s="115"/>
      <c r="H2689" s="40"/>
    </row>
    <row r="2690" spans="2:8" ht="20.25">
      <c r="B2690" s="10"/>
      <c r="C2690" s="114"/>
      <c r="D2690" s="115" t="s">
        <v>226</v>
      </c>
      <c r="E2690" s="115"/>
      <c r="F2690" s="115"/>
      <c r="G2690" s="115"/>
      <c r="H2690" s="40"/>
    </row>
    <row r="2691" spans="2:8">
      <c r="C2691" s="35" t="s">
        <v>12</v>
      </c>
      <c r="D2691" s="73">
        <v>6.3</v>
      </c>
      <c r="E2691" s="49"/>
      <c r="F2691" s="10"/>
    </row>
    <row r="2692" spans="2:8">
      <c r="C2692" s="1" t="s">
        <v>9</v>
      </c>
      <c r="D2692" s="74">
        <v>1454</v>
      </c>
      <c r="E2692" s="116" t="s">
        <v>16</v>
      </c>
      <c r="F2692" s="117"/>
      <c r="G2692" s="120">
        <f>D2693/D2692</f>
        <v>36.291251719394772</v>
      </c>
    </row>
    <row r="2693" spans="2:8">
      <c r="C2693" s="1" t="s">
        <v>10</v>
      </c>
      <c r="D2693" s="74">
        <v>52767.48</v>
      </c>
      <c r="E2693" s="118"/>
      <c r="F2693" s="119"/>
      <c r="G2693" s="121"/>
    </row>
    <row r="2694" spans="2:8">
      <c r="C2694" s="37"/>
      <c r="D2694" s="38"/>
      <c r="E2694" s="50"/>
    </row>
    <row r="2695" spans="2:8">
      <c r="C2695" s="36" t="s">
        <v>7</v>
      </c>
      <c r="D2695" s="75" t="s">
        <v>227</v>
      </c>
    </row>
    <row r="2696" spans="2:8">
      <c r="C2696" s="36" t="s">
        <v>11</v>
      </c>
      <c r="D2696" s="75">
        <v>45</v>
      </c>
    </row>
    <row r="2697" spans="2:8">
      <c r="C2697" s="36" t="s">
        <v>13</v>
      </c>
      <c r="D2697" s="61" t="s">
        <v>34</v>
      </c>
      <c r="E2697" s="41"/>
    </row>
    <row r="2698" spans="2:8" ht="24" thickBot="1">
      <c r="C2698" s="42"/>
      <c r="D2698" s="42"/>
    </row>
    <row r="2699" spans="2:8" ht="48" thickBot="1">
      <c r="B2699" s="122" t="s">
        <v>17</v>
      </c>
      <c r="C2699" s="123"/>
      <c r="D2699" s="23" t="s">
        <v>20</v>
      </c>
      <c r="E2699" s="124" t="s">
        <v>22</v>
      </c>
      <c r="F2699" s="125"/>
      <c r="G2699" s="2" t="s">
        <v>21</v>
      </c>
    </row>
    <row r="2700" spans="2:8" ht="24" thickBot="1">
      <c r="B2700" s="126" t="s">
        <v>36</v>
      </c>
      <c r="C2700" s="127"/>
      <c r="D2700" s="62">
        <v>50.01</v>
      </c>
      <c r="E2700" s="76">
        <v>6.3</v>
      </c>
      <c r="F2700" s="18" t="s">
        <v>25</v>
      </c>
      <c r="G2700" s="26">
        <f t="shared" ref="G2700:G2707" si="66">D2700*E2700</f>
        <v>315.06299999999999</v>
      </c>
      <c r="H2700" s="128"/>
    </row>
    <row r="2701" spans="2:8">
      <c r="B2701" s="129" t="s">
        <v>18</v>
      </c>
      <c r="C2701" s="130"/>
      <c r="D2701" s="101">
        <v>189.45</v>
      </c>
      <c r="E2701" s="77">
        <v>1.5</v>
      </c>
      <c r="F2701" s="19" t="s">
        <v>26</v>
      </c>
      <c r="G2701" s="27">
        <f t="shared" si="66"/>
        <v>284.17499999999995</v>
      </c>
      <c r="H2701" s="128"/>
    </row>
    <row r="2702" spans="2:8" ht="24" thickBot="1">
      <c r="B2702" s="131" t="s">
        <v>19</v>
      </c>
      <c r="C2702" s="132"/>
      <c r="D2702" s="102">
        <v>762.99</v>
      </c>
      <c r="E2702" s="78">
        <v>1.5</v>
      </c>
      <c r="F2702" s="20" t="s">
        <v>26</v>
      </c>
      <c r="G2702" s="28">
        <f t="shared" si="66"/>
        <v>1144.4850000000001</v>
      </c>
      <c r="H2702" s="128"/>
    </row>
    <row r="2703" spans="2:8" ht="24" thickBot="1">
      <c r="B2703" s="133" t="s">
        <v>28</v>
      </c>
      <c r="C2703" s="134"/>
      <c r="D2703" s="103">
        <v>1409.04</v>
      </c>
      <c r="E2703" s="79"/>
      <c r="F2703" s="24" t="s">
        <v>25</v>
      </c>
      <c r="G2703" s="29">
        <f t="shared" si="66"/>
        <v>0</v>
      </c>
      <c r="H2703" s="128"/>
    </row>
    <row r="2704" spans="2:8">
      <c r="B2704" s="129" t="s">
        <v>33</v>
      </c>
      <c r="C2704" s="130"/>
      <c r="D2704" s="101">
        <v>5358.15</v>
      </c>
      <c r="E2704" s="77">
        <v>6.3</v>
      </c>
      <c r="F2704" s="19" t="s">
        <v>25</v>
      </c>
      <c r="G2704" s="27">
        <f t="shared" si="66"/>
        <v>33756.344999999994</v>
      </c>
      <c r="H2704" s="128"/>
    </row>
    <row r="2705" spans="2:8">
      <c r="B2705" s="135" t="s">
        <v>27</v>
      </c>
      <c r="C2705" s="136"/>
      <c r="D2705" s="104">
        <v>246.53</v>
      </c>
      <c r="E2705" s="80"/>
      <c r="F2705" s="21" t="s">
        <v>25</v>
      </c>
      <c r="G2705" s="30">
        <f t="shared" si="66"/>
        <v>0</v>
      </c>
      <c r="H2705" s="128"/>
    </row>
    <row r="2706" spans="2:8">
      <c r="B2706" s="135" t="s">
        <v>29</v>
      </c>
      <c r="C2706" s="136"/>
      <c r="D2706" s="105">
        <v>4374.5</v>
      </c>
      <c r="E2706" s="81">
        <v>6.3</v>
      </c>
      <c r="F2706" s="21" t="s">
        <v>25</v>
      </c>
      <c r="G2706" s="30">
        <f t="shared" si="66"/>
        <v>27559.35</v>
      </c>
      <c r="H2706" s="128"/>
    </row>
    <row r="2707" spans="2:8">
      <c r="B2707" s="135" t="s">
        <v>30</v>
      </c>
      <c r="C2707" s="136"/>
      <c r="D2707" s="105">
        <v>1282.45</v>
      </c>
      <c r="E2707" s="81">
        <v>6.3</v>
      </c>
      <c r="F2707" s="21" t="s">
        <v>25</v>
      </c>
      <c r="G2707" s="30">
        <f t="shared" si="66"/>
        <v>8079.4350000000004</v>
      </c>
      <c r="H2707" s="128"/>
    </row>
    <row r="2708" spans="2:8">
      <c r="B2708" s="135" t="s">
        <v>32</v>
      </c>
      <c r="C2708" s="136"/>
      <c r="D2708" s="105">
        <v>1000.47</v>
      </c>
      <c r="E2708" s="81">
        <v>6.3</v>
      </c>
      <c r="F2708" s="21" t="s">
        <v>25</v>
      </c>
      <c r="G2708" s="30">
        <f>D2708*E2708</f>
        <v>6302.9610000000002</v>
      </c>
      <c r="H2708" s="128"/>
    </row>
    <row r="2709" spans="2:8" ht="24" thickBot="1">
      <c r="B2709" s="131" t="s">
        <v>31</v>
      </c>
      <c r="C2709" s="132"/>
      <c r="D2709" s="106">
        <v>778.61</v>
      </c>
      <c r="E2709" s="78">
        <v>63</v>
      </c>
      <c r="F2709" s="20" t="s">
        <v>25</v>
      </c>
      <c r="G2709" s="31">
        <f>D2709*E2709</f>
        <v>49052.43</v>
      </c>
      <c r="H2709" s="128"/>
    </row>
    <row r="2710" spans="2:8">
      <c r="C2710" s="3"/>
      <c r="D2710" s="3"/>
      <c r="E2710" s="4"/>
      <c r="F2710" s="4"/>
      <c r="H2710" s="45"/>
    </row>
    <row r="2711" spans="2:8" ht="25.5">
      <c r="C2711" s="14" t="s">
        <v>14</v>
      </c>
      <c r="D2711" s="6"/>
    </row>
    <row r="2712" spans="2:8" ht="20.25">
      <c r="C2712" s="107" t="s">
        <v>6</v>
      </c>
      <c r="D2712" s="91" t="s">
        <v>0</v>
      </c>
      <c r="E2712" s="9">
        <f>IF(G2700&gt;0, ROUND((G2700+D2693)/D2693,2), 0)</f>
        <v>1.01</v>
      </c>
      <c r="F2712" s="9"/>
      <c r="G2712" s="10"/>
      <c r="H2712" s="7"/>
    </row>
    <row r="2713" spans="2:8">
      <c r="C2713" s="107"/>
      <c r="D2713" s="91" t="s">
        <v>1</v>
      </c>
      <c r="E2713" s="9">
        <f>IF(SUM(G2701:G2702)&gt;0,ROUND((G2701+G2702+D2693)/D2693,2),0)</f>
        <v>1.03</v>
      </c>
      <c r="F2713" s="9"/>
      <c r="G2713" s="11"/>
      <c r="H2713" s="47"/>
    </row>
    <row r="2714" spans="2:8">
      <c r="C2714" s="107"/>
      <c r="D2714" s="91" t="s">
        <v>2</v>
      </c>
      <c r="E2714" s="9">
        <f>IF(G2703&gt;0,ROUND((G2703+D2693)/D2693,2),0)</f>
        <v>0</v>
      </c>
      <c r="F2714" s="12"/>
      <c r="G2714" s="11"/>
    </row>
    <row r="2715" spans="2:8">
      <c r="C2715" s="107"/>
      <c r="D2715" s="13" t="s">
        <v>3</v>
      </c>
      <c r="E2715" s="32">
        <f>IF(SUM(G2704:G2709)&gt;0,ROUND((SUM(G2704:G2709)+D2693)/D2693,2),0)</f>
        <v>3.36</v>
      </c>
      <c r="F2715" s="10"/>
      <c r="G2715" s="11"/>
    </row>
    <row r="2716" spans="2:8" ht="25.5">
      <c r="D2716" s="33" t="s">
        <v>4</v>
      </c>
      <c r="E2716" s="34">
        <f>SUM(E2712:E2715)-IF(VALUE(COUNTIF(E2712:E2715,"&gt;0"))=4,3,0)-IF(VALUE(COUNTIF(E2712:E2715,"&gt;0"))=3,2,0)-IF(VALUE(COUNTIF(E2712:E2715,"&gt;0"))=2,1,0)</f>
        <v>3.4000000000000004</v>
      </c>
      <c r="F2716" s="25"/>
    </row>
    <row r="2717" spans="2:8">
      <c r="E2717" s="15"/>
    </row>
    <row r="2718" spans="2:8" ht="25.5">
      <c r="B2718" s="22"/>
      <c r="C2718" s="16" t="s">
        <v>23</v>
      </c>
      <c r="D2718" s="108">
        <f>E2716*D2693</f>
        <v>179409.43200000003</v>
      </c>
      <c r="E2718" s="108"/>
    </row>
    <row r="2719" spans="2:8" ht="20.25">
      <c r="C2719" s="17" t="s">
        <v>8</v>
      </c>
      <c r="D2719" s="109">
        <f>D2718/D2692</f>
        <v>123.39025584594225</v>
      </c>
      <c r="E2719" s="109"/>
      <c r="G2719" s="7"/>
      <c r="H2719" s="48"/>
    </row>
    <row r="2722" spans="2:8" ht="60.75">
      <c r="B2722" s="110" t="s">
        <v>228</v>
      </c>
      <c r="C2722" s="110"/>
      <c r="D2722" s="110"/>
      <c r="E2722" s="110"/>
      <c r="F2722" s="110"/>
      <c r="G2722" s="110"/>
      <c r="H2722" s="110"/>
    </row>
    <row r="2723" spans="2:8">
      <c r="B2723" s="111" t="s">
        <v>37</v>
      </c>
      <c r="C2723" s="111"/>
      <c r="D2723" s="111"/>
      <c r="E2723" s="111"/>
      <c r="F2723" s="111"/>
      <c r="G2723" s="111"/>
    </row>
    <row r="2724" spans="2:8">
      <c r="C2724" s="94"/>
      <c r="G2724" s="7"/>
    </row>
    <row r="2725" spans="2:8" ht="25.5">
      <c r="C2725" s="14" t="s">
        <v>5</v>
      </c>
      <c r="D2725" s="6"/>
    </row>
    <row r="2726" spans="2:8" ht="20.25">
      <c r="B2726" s="10"/>
      <c r="C2726" s="112" t="s">
        <v>15</v>
      </c>
      <c r="D2726" s="115" t="s">
        <v>89</v>
      </c>
      <c r="E2726" s="115"/>
      <c r="F2726" s="115"/>
      <c r="G2726" s="115"/>
      <c r="H2726" s="40"/>
    </row>
    <row r="2727" spans="2:8" ht="20.25">
      <c r="B2727" s="10"/>
      <c r="C2727" s="113"/>
      <c r="D2727" s="115" t="s">
        <v>102</v>
      </c>
      <c r="E2727" s="115"/>
      <c r="F2727" s="115"/>
      <c r="G2727" s="115"/>
      <c r="H2727" s="40"/>
    </row>
    <row r="2728" spans="2:8" ht="20.25">
      <c r="B2728" s="10"/>
      <c r="C2728" s="114"/>
      <c r="D2728" s="115" t="s">
        <v>229</v>
      </c>
      <c r="E2728" s="115"/>
      <c r="F2728" s="115"/>
      <c r="G2728" s="115"/>
      <c r="H2728" s="40"/>
    </row>
    <row r="2729" spans="2:8">
      <c r="C2729" s="35" t="s">
        <v>12</v>
      </c>
      <c r="D2729" s="73">
        <v>2</v>
      </c>
      <c r="E2729" s="49"/>
      <c r="F2729" s="10"/>
    </row>
    <row r="2730" spans="2:8">
      <c r="C2730" s="1" t="s">
        <v>9</v>
      </c>
      <c r="D2730" s="74">
        <v>427</v>
      </c>
      <c r="E2730" s="116" t="s">
        <v>16</v>
      </c>
      <c r="F2730" s="117"/>
      <c r="G2730" s="120">
        <f>D2731/D2730</f>
        <v>15.123231850117095</v>
      </c>
    </row>
    <row r="2731" spans="2:8">
      <c r="C2731" s="1" t="s">
        <v>10</v>
      </c>
      <c r="D2731" s="74">
        <v>6457.62</v>
      </c>
      <c r="E2731" s="118"/>
      <c r="F2731" s="119"/>
      <c r="G2731" s="121"/>
    </row>
    <row r="2732" spans="2:8">
      <c r="C2732" s="37"/>
      <c r="D2732" s="38"/>
      <c r="E2732" s="50"/>
    </row>
    <row r="2733" spans="2:8">
      <c r="C2733" s="36" t="s">
        <v>7</v>
      </c>
      <c r="D2733" s="75" t="s">
        <v>93</v>
      </c>
    </row>
    <row r="2734" spans="2:8">
      <c r="C2734" s="36" t="s">
        <v>11</v>
      </c>
      <c r="D2734" s="75">
        <v>45</v>
      </c>
    </row>
    <row r="2735" spans="2:8">
      <c r="C2735" s="36" t="s">
        <v>13</v>
      </c>
      <c r="D2735" s="61" t="s">
        <v>34</v>
      </c>
      <c r="E2735" s="41"/>
    </row>
    <row r="2736" spans="2:8" ht="24" thickBot="1">
      <c r="C2736" s="42"/>
      <c r="D2736" s="42"/>
    </row>
    <row r="2737" spans="2:8" ht="48" thickBot="1">
      <c r="B2737" s="122" t="s">
        <v>17</v>
      </c>
      <c r="C2737" s="123"/>
      <c r="D2737" s="23" t="s">
        <v>20</v>
      </c>
      <c r="E2737" s="124" t="s">
        <v>22</v>
      </c>
      <c r="F2737" s="125"/>
      <c r="G2737" s="2" t="s">
        <v>21</v>
      </c>
    </row>
    <row r="2738" spans="2:8" ht="24" thickBot="1">
      <c r="B2738" s="126" t="s">
        <v>36</v>
      </c>
      <c r="C2738" s="127"/>
      <c r="D2738" s="62">
        <v>50.01</v>
      </c>
      <c r="E2738" s="76">
        <v>2</v>
      </c>
      <c r="F2738" s="18" t="s">
        <v>25</v>
      </c>
      <c r="G2738" s="26">
        <f t="shared" ref="G2738:G2745" si="67">D2738*E2738</f>
        <v>100.02</v>
      </c>
      <c r="H2738" s="128"/>
    </row>
    <row r="2739" spans="2:8">
      <c r="B2739" s="129" t="s">
        <v>18</v>
      </c>
      <c r="C2739" s="130"/>
      <c r="D2739" s="101">
        <v>189.45</v>
      </c>
      <c r="E2739" s="77">
        <v>0.6</v>
      </c>
      <c r="F2739" s="19" t="s">
        <v>26</v>
      </c>
      <c r="G2739" s="27">
        <f t="shared" si="67"/>
        <v>113.66999999999999</v>
      </c>
      <c r="H2739" s="128"/>
    </row>
    <row r="2740" spans="2:8" ht="24" thickBot="1">
      <c r="B2740" s="131" t="s">
        <v>19</v>
      </c>
      <c r="C2740" s="132"/>
      <c r="D2740" s="102">
        <v>762.99</v>
      </c>
      <c r="E2740" s="78">
        <v>0.6</v>
      </c>
      <c r="F2740" s="20" t="s">
        <v>26</v>
      </c>
      <c r="G2740" s="28">
        <f t="shared" si="67"/>
        <v>457.79399999999998</v>
      </c>
      <c r="H2740" s="128"/>
    </row>
    <row r="2741" spans="2:8" ht="24" thickBot="1">
      <c r="B2741" s="133" t="s">
        <v>28</v>
      </c>
      <c r="C2741" s="134"/>
      <c r="D2741" s="103">
        <v>1409.04</v>
      </c>
      <c r="E2741" s="79"/>
      <c r="F2741" s="24" t="s">
        <v>25</v>
      </c>
      <c r="G2741" s="29">
        <f t="shared" si="67"/>
        <v>0</v>
      </c>
      <c r="H2741" s="128"/>
    </row>
    <row r="2742" spans="2:8">
      <c r="B2742" s="129" t="s">
        <v>33</v>
      </c>
      <c r="C2742" s="130"/>
      <c r="D2742" s="101">
        <v>5358.15</v>
      </c>
      <c r="E2742" s="77">
        <v>2</v>
      </c>
      <c r="F2742" s="19" t="s">
        <v>25</v>
      </c>
      <c r="G2742" s="27">
        <f t="shared" si="67"/>
        <v>10716.3</v>
      </c>
      <c r="H2742" s="128"/>
    </row>
    <row r="2743" spans="2:8">
      <c r="B2743" s="135" t="s">
        <v>27</v>
      </c>
      <c r="C2743" s="136"/>
      <c r="D2743" s="104">
        <v>246.53</v>
      </c>
      <c r="E2743" s="80"/>
      <c r="F2743" s="21" t="s">
        <v>25</v>
      </c>
      <c r="G2743" s="30">
        <f t="shared" si="67"/>
        <v>0</v>
      </c>
      <c r="H2743" s="128"/>
    </row>
    <row r="2744" spans="2:8">
      <c r="B2744" s="135" t="s">
        <v>29</v>
      </c>
      <c r="C2744" s="136"/>
      <c r="D2744" s="105">
        <v>4374.5</v>
      </c>
      <c r="E2744" s="81">
        <v>2</v>
      </c>
      <c r="F2744" s="21" t="s">
        <v>25</v>
      </c>
      <c r="G2744" s="30">
        <f t="shared" si="67"/>
        <v>8749</v>
      </c>
      <c r="H2744" s="128"/>
    </row>
    <row r="2745" spans="2:8">
      <c r="B2745" s="135" t="s">
        <v>30</v>
      </c>
      <c r="C2745" s="136"/>
      <c r="D2745" s="105">
        <v>1282.45</v>
      </c>
      <c r="E2745" s="81">
        <v>2</v>
      </c>
      <c r="F2745" s="21" t="s">
        <v>25</v>
      </c>
      <c r="G2745" s="30">
        <f t="shared" si="67"/>
        <v>2564.9</v>
      </c>
      <c r="H2745" s="128"/>
    </row>
    <row r="2746" spans="2:8">
      <c r="B2746" s="135" t="s">
        <v>32</v>
      </c>
      <c r="C2746" s="136"/>
      <c r="D2746" s="105">
        <v>1000.47</v>
      </c>
      <c r="E2746" s="81">
        <v>2</v>
      </c>
      <c r="F2746" s="21" t="s">
        <v>25</v>
      </c>
      <c r="G2746" s="30">
        <f>D2746*E2746</f>
        <v>2000.94</v>
      </c>
      <c r="H2746" s="128"/>
    </row>
    <row r="2747" spans="2:8" ht="24" thickBot="1">
      <c r="B2747" s="131" t="s">
        <v>31</v>
      </c>
      <c r="C2747" s="132"/>
      <c r="D2747" s="106">
        <v>778.61</v>
      </c>
      <c r="E2747" s="78">
        <v>20</v>
      </c>
      <c r="F2747" s="20" t="s">
        <v>25</v>
      </c>
      <c r="G2747" s="31">
        <f>D2747*E2747</f>
        <v>15572.2</v>
      </c>
      <c r="H2747" s="128"/>
    </row>
    <row r="2748" spans="2:8">
      <c r="C2748" s="3"/>
      <c r="D2748" s="3"/>
      <c r="E2748" s="4"/>
      <c r="F2748" s="4"/>
      <c r="H2748" s="45"/>
    </row>
    <row r="2749" spans="2:8" ht="25.5">
      <c r="C2749" s="14" t="s">
        <v>14</v>
      </c>
      <c r="D2749" s="6"/>
    </row>
    <row r="2750" spans="2:8" ht="20.25">
      <c r="C2750" s="107" t="s">
        <v>6</v>
      </c>
      <c r="D2750" s="93" t="s">
        <v>0</v>
      </c>
      <c r="E2750" s="9">
        <f>IF(G2738&gt;0, ROUND((G2738+D2731)/D2731,2), 0)</f>
        <v>1.02</v>
      </c>
      <c r="F2750" s="9"/>
      <c r="G2750" s="10"/>
      <c r="H2750" s="7"/>
    </row>
    <row r="2751" spans="2:8">
      <c r="C2751" s="107"/>
      <c r="D2751" s="93" t="s">
        <v>1</v>
      </c>
      <c r="E2751" s="9">
        <f>IF(SUM(G2739:G2740)&gt;0,ROUND((G2739+G2740+D2731)/D2731,2),0)</f>
        <v>1.0900000000000001</v>
      </c>
      <c r="F2751" s="9"/>
      <c r="G2751" s="11"/>
      <c r="H2751" s="47"/>
    </row>
    <row r="2752" spans="2:8">
      <c r="C2752" s="107"/>
      <c r="D2752" s="93" t="s">
        <v>2</v>
      </c>
      <c r="E2752" s="9">
        <f>IF(G2741&gt;0,ROUND((G2741+D2731)/D2731,2),0)</f>
        <v>0</v>
      </c>
      <c r="F2752" s="12"/>
      <c r="G2752" s="11"/>
    </row>
    <row r="2753" spans="2:8">
      <c r="C2753" s="107"/>
      <c r="D2753" s="13" t="s">
        <v>3</v>
      </c>
      <c r="E2753" s="32">
        <f>IF(SUM(G2742:G2747)&gt;0,ROUND((SUM(G2742:G2747)+D2731)/D2731,2),0)</f>
        <v>7.13</v>
      </c>
      <c r="F2753" s="10"/>
      <c r="G2753" s="11"/>
    </row>
    <row r="2754" spans="2:8" ht="25.5">
      <c r="D2754" s="33" t="s">
        <v>4</v>
      </c>
      <c r="E2754" s="34">
        <f>SUM(E2750:E2753)-IF(VALUE(COUNTIF(E2750:E2753,"&gt;0"))=4,3,0)-IF(VALUE(COUNTIF(E2750:E2753,"&gt;0"))=3,2,0)-IF(VALUE(COUNTIF(E2750:E2753,"&gt;0"))=2,1,0)</f>
        <v>7.24</v>
      </c>
      <c r="F2754" s="25"/>
    </row>
    <row r="2755" spans="2:8">
      <c r="E2755" s="15"/>
    </row>
    <row r="2756" spans="2:8" ht="25.5">
      <c r="B2756" s="22"/>
      <c r="C2756" s="16" t="s">
        <v>23</v>
      </c>
      <c r="D2756" s="108">
        <f>E2754*D2731</f>
        <v>46753.168799999999</v>
      </c>
      <c r="E2756" s="108"/>
    </row>
    <row r="2757" spans="2:8" ht="20.25">
      <c r="C2757" s="17" t="s">
        <v>8</v>
      </c>
      <c r="D2757" s="109">
        <f>D2756/D2730</f>
        <v>109.49219859484778</v>
      </c>
      <c r="E2757" s="109"/>
      <c r="G2757" s="7"/>
      <c r="H2757" s="48"/>
    </row>
    <row r="2761" spans="2:8" ht="60.75">
      <c r="B2761" s="110" t="s">
        <v>230</v>
      </c>
      <c r="C2761" s="110"/>
      <c r="D2761" s="110"/>
      <c r="E2761" s="110"/>
      <c r="F2761" s="110"/>
      <c r="G2761" s="110"/>
      <c r="H2761" s="110"/>
    </row>
    <row r="2762" spans="2:8">
      <c r="B2762" s="111" t="s">
        <v>37</v>
      </c>
      <c r="C2762" s="111"/>
      <c r="D2762" s="111"/>
      <c r="E2762" s="111"/>
      <c r="F2762" s="111"/>
      <c r="G2762" s="111"/>
    </row>
    <row r="2763" spans="2:8">
      <c r="C2763" s="96"/>
      <c r="G2763" s="7"/>
    </row>
    <row r="2764" spans="2:8" ht="25.5">
      <c r="C2764" s="14" t="s">
        <v>5</v>
      </c>
      <c r="D2764" s="6"/>
    </row>
    <row r="2765" spans="2:8" ht="20.25">
      <c r="B2765" s="10"/>
      <c r="C2765" s="112" t="s">
        <v>15</v>
      </c>
      <c r="D2765" s="115" t="s">
        <v>89</v>
      </c>
      <c r="E2765" s="115"/>
      <c r="F2765" s="115"/>
      <c r="G2765" s="115"/>
      <c r="H2765" s="40"/>
    </row>
    <row r="2766" spans="2:8" ht="20.25">
      <c r="B2766" s="10"/>
      <c r="C2766" s="113"/>
      <c r="D2766" s="115" t="s">
        <v>102</v>
      </c>
      <c r="E2766" s="115"/>
      <c r="F2766" s="115"/>
      <c r="G2766" s="115"/>
      <c r="H2766" s="40"/>
    </row>
    <row r="2767" spans="2:8" ht="20.25">
      <c r="B2767" s="10"/>
      <c r="C2767" s="114"/>
      <c r="D2767" s="115" t="s">
        <v>231</v>
      </c>
      <c r="E2767" s="115"/>
      <c r="F2767" s="115"/>
      <c r="G2767" s="115"/>
      <c r="H2767" s="40"/>
    </row>
    <row r="2768" spans="2:8">
      <c r="C2768" s="35" t="s">
        <v>12</v>
      </c>
      <c r="D2768" s="73">
        <v>1.3</v>
      </c>
      <c r="E2768" s="49"/>
      <c r="F2768" s="10"/>
    </row>
    <row r="2769" spans="2:8">
      <c r="C2769" s="1" t="s">
        <v>9</v>
      </c>
      <c r="D2769" s="74">
        <v>289</v>
      </c>
      <c r="E2769" s="116" t="s">
        <v>16</v>
      </c>
      <c r="F2769" s="117"/>
      <c r="G2769" s="120">
        <f>D2770/D2769</f>
        <v>55.933321799307954</v>
      </c>
    </row>
    <row r="2770" spans="2:8">
      <c r="C2770" s="1" t="s">
        <v>10</v>
      </c>
      <c r="D2770" s="74">
        <v>16164.73</v>
      </c>
      <c r="E2770" s="118"/>
      <c r="F2770" s="119"/>
      <c r="G2770" s="121"/>
    </row>
    <row r="2771" spans="2:8">
      <c r="C2771" s="37"/>
      <c r="D2771" s="38"/>
      <c r="E2771" s="50"/>
    </row>
    <row r="2772" spans="2:8">
      <c r="C2772" s="36" t="s">
        <v>7</v>
      </c>
      <c r="D2772" s="75" t="s">
        <v>232</v>
      </c>
    </row>
    <row r="2773" spans="2:8">
      <c r="C2773" s="36" t="s">
        <v>11</v>
      </c>
      <c r="D2773" s="75">
        <v>70</v>
      </c>
    </row>
    <row r="2774" spans="2:8">
      <c r="C2774" s="36" t="s">
        <v>13</v>
      </c>
      <c r="D2774" s="61" t="s">
        <v>34</v>
      </c>
      <c r="E2774" s="41"/>
    </row>
    <row r="2775" spans="2:8" ht="24" thickBot="1">
      <c r="C2775" s="42"/>
      <c r="D2775" s="42"/>
    </row>
    <row r="2776" spans="2:8" ht="48" thickBot="1">
      <c r="B2776" s="122" t="s">
        <v>17</v>
      </c>
      <c r="C2776" s="123"/>
      <c r="D2776" s="23" t="s">
        <v>20</v>
      </c>
      <c r="E2776" s="124" t="s">
        <v>22</v>
      </c>
      <c r="F2776" s="125"/>
      <c r="G2776" s="2" t="s">
        <v>21</v>
      </c>
    </row>
    <row r="2777" spans="2:8" ht="24" thickBot="1">
      <c r="B2777" s="126" t="s">
        <v>36</v>
      </c>
      <c r="C2777" s="127"/>
      <c r="D2777" s="62">
        <v>50.01</v>
      </c>
      <c r="E2777" s="76">
        <v>1.3</v>
      </c>
      <c r="F2777" s="18" t="s">
        <v>25</v>
      </c>
      <c r="G2777" s="26">
        <f t="shared" ref="G2777:G2784" si="68">D2777*E2777</f>
        <v>65.013000000000005</v>
      </c>
      <c r="H2777" s="128"/>
    </row>
    <row r="2778" spans="2:8">
      <c r="B2778" s="129" t="s">
        <v>18</v>
      </c>
      <c r="C2778" s="130"/>
      <c r="D2778" s="101">
        <v>189.45</v>
      </c>
      <c r="E2778" s="77">
        <v>0.4</v>
      </c>
      <c r="F2778" s="19" t="s">
        <v>26</v>
      </c>
      <c r="G2778" s="27">
        <f t="shared" si="68"/>
        <v>75.78</v>
      </c>
      <c r="H2778" s="128"/>
    </row>
    <row r="2779" spans="2:8" ht="24" thickBot="1">
      <c r="B2779" s="131" t="s">
        <v>19</v>
      </c>
      <c r="C2779" s="132"/>
      <c r="D2779" s="102">
        <v>762.99</v>
      </c>
      <c r="E2779" s="78">
        <v>0.4</v>
      </c>
      <c r="F2779" s="20" t="s">
        <v>26</v>
      </c>
      <c r="G2779" s="28">
        <f t="shared" si="68"/>
        <v>305.19600000000003</v>
      </c>
      <c r="H2779" s="128"/>
    </row>
    <row r="2780" spans="2:8" ht="24" thickBot="1">
      <c r="B2780" s="133" t="s">
        <v>28</v>
      </c>
      <c r="C2780" s="134"/>
      <c r="D2780" s="103">
        <v>1409.04</v>
      </c>
      <c r="E2780" s="79"/>
      <c r="F2780" s="24" t="s">
        <v>25</v>
      </c>
      <c r="G2780" s="29">
        <f t="shared" si="68"/>
        <v>0</v>
      </c>
      <c r="H2780" s="128"/>
    </row>
    <row r="2781" spans="2:8">
      <c r="B2781" s="129" t="s">
        <v>33</v>
      </c>
      <c r="C2781" s="130"/>
      <c r="D2781" s="101">
        <v>5358.15</v>
      </c>
      <c r="E2781" s="77">
        <v>1.3</v>
      </c>
      <c r="F2781" s="19" t="s">
        <v>25</v>
      </c>
      <c r="G2781" s="27">
        <f t="shared" si="68"/>
        <v>6965.5949999999993</v>
      </c>
      <c r="H2781" s="128"/>
    </row>
    <row r="2782" spans="2:8">
      <c r="B2782" s="135" t="s">
        <v>27</v>
      </c>
      <c r="C2782" s="136"/>
      <c r="D2782" s="104">
        <v>246.53</v>
      </c>
      <c r="E2782" s="80"/>
      <c r="F2782" s="21" t="s">
        <v>25</v>
      </c>
      <c r="G2782" s="30">
        <f t="shared" si="68"/>
        <v>0</v>
      </c>
      <c r="H2782" s="128"/>
    </row>
    <row r="2783" spans="2:8">
      <c r="B2783" s="135" t="s">
        <v>29</v>
      </c>
      <c r="C2783" s="136"/>
      <c r="D2783" s="105">
        <v>4374.5</v>
      </c>
      <c r="E2783" s="81">
        <v>1.3</v>
      </c>
      <c r="F2783" s="21" t="s">
        <v>25</v>
      </c>
      <c r="G2783" s="30">
        <f t="shared" si="68"/>
        <v>5686.85</v>
      </c>
      <c r="H2783" s="128"/>
    </row>
    <row r="2784" spans="2:8">
      <c r="B2784" s="135" t="s">
        <v>30</v>
      </c>
      <c r="C2784" s="136"/>
      <c r="D2784" s="105">
        <v>1282.45</v>
      </c>
      <c r="E2784" s="81">
        <v>1.3</v>
      </c>
      <c r="F2784" s="21" t="s">
        <v>25</v>
      </c>
      <c r="G2784" s="30">
        <f t="shared" si="68"/>
        <v>1667.1850000000002</v>
      </c>
      <c r="H2784" s="128"/>
    </row>
    <row r="2785" spans="2:8">
      <c r="B2785" s="135" t="s">
        <v>32</v>
      </c>
      <c r="C2785" s="136"/>
      <c r="D2785" s="105">
        <v>1000.47</v>
      </c>
      <c r="E2785" s="81">
        <v>1.3</v>
      </c>
      <c r="F2785" s="21" t="s">
        <v>25</v>
      </c>
      <c r="G2785" s="30">
        <f>D2785*E2785</f>
        <v>1300.6110000000001</v>
      </c>
      <c r="H2785" s="128"/>
    </row>
    <row r="2786" spans="2:8" ht="24" thickBot="1">
      <c r="B2786" s="131" t="s">
        <v>31</v>
      </c>
      <c r="C2786" s="132"/>
      <c r="D2786" s="106">
        <v>778.61</v>
      </c>
      <c r="E2786" s="78">
        <v>13</v>
      </c>
      <c r="F2786" s="20" t="s">
        <v>25</v>
      </c>
      <c r="G2786" s="31">
        <f>D2786*E2786</f>
        <v>10121.93</v>
      </c>
      <c r="H2786" s="128"/>
    </row>
    <row r="2787" spans="2:8">
      <c r="C2787" s="3"/>
      <c r="D2787" s="3"/>
      <c r="E2787" s="4"/>
      <c r="F2787" s="4"/>
      <c r="H2787" s="45"/>
    </row>
    <row r="2788" spans="2:8" ht="25.5">
      <c r="C2788" s="14" t="s">
        <v>14</v>
      </c>
      <c r="D2788" s="6"/>
    </row>
    <row r="2789" spans="2:8" ht="20.25">
      <c r="C2789" s="107" t="s">
        <v>6</v>
      </c>
      <c r="D2789" s="95" t="s">
        <v>0</v>
      </c>
      <c r="E2789" s="9">
        <f>IF(G2777&gt;0, ROUND((G2777+D2770)/D2770,2), 0)</f>
        <v>1</v>
      </c>
      <c r="F2789" s="9"/>
      <c r="G2789" s="10"/>
      <c r="H2789" s="7"/>
    </row>
    <row r="2790" spans="2:8">
      <c r="C2790" s="107"/>
      <c r="D2790" s="95" t="s">
        <v>1</v>
      </c>
      <c r="E2790" s="9">
        <f>IF(SUM(G2778:G2779)&gt;0,ROUND((G2778+G2779+D2770)/D2770,2),0)</f>
        <v>1.02</v>
      </c>
      <c r="F2790" s="9"/>
      <c r="G2790" s="11"/>
      <c r="H2790" s="47"/>
    </row>
    <row r="2791" spans="2:8">
      <c r="C2791" s="107"/>
      <c r="D2791" s="95" t="s">
        <v>2</v>
      </c>
      <c r="E2791" s="9">
        <f>IF(G2780&gt;0,ROUND((G2780+D2770)/D2770,2),0)</f>
        <v>0</v>
      </c>
      <c r="F2791" s="12"/>
      <c r="G2791" s="11"/>
    </row>
    <row r="2792" spans="2:8">
      <c r="C2792" s="107"/>
      <c r="D2792" s="13" t="s">
        <v>3</v>
      </c>
      <c r="E2792" s="32">
        <f>IF(SUM(G2781:G2786)&gt;0,ROUND((SUM(G2781:G2786)+D2770)/D2770,2),0)</f>
        <v>2.59</v>
      </c>
      <c r="F2792" s="10"/>
      <c r="G2792" s="11"/>
    </row>
    <row r="2793" spans="2:8" ht="25.5">
      <c r="D2793" s="33" t="s">
        <v>4</v>
      </c>
      <c r="E2793" s="34">
        <f>SUM(E2789:E2792)-IF(VALUE(COUNTIF(E2789:E2792,"&gt;0"))=4,3,0)-IF(VALUE(COUNTIF(E2789:E2792,"&gt;0"))=3,2,0)-IF(VALUE(COUNTIF(E2789:E2792,"&gt;0"))=2,1,0)</f>
        <v>2.6099999999999994</v>
      </c>
      <c r="F2793" s="25"/>
    </row>
    <row r="2794" spans="2:8">
      <c r="E2794" s="15"/>
    </row>
    <row r="2795" spans="2:8" ht="25.5">
      <c r="B2795" s="22"/>
      <c r="C2795" s="16" t="s">
        <v>23</v>
      </c>
      <c r="D2795" s="108">
        <f>E2793*D2770</f>
        <v>42189.945299999992</v>
      </c>
      <c r="E2795" s="108"/>
    </row>
    <row r="2796" spans="2:8" ht="20.25">
      <c r="C2796" s="17" t="s">
        <v>8</v>
      </c>
      <c r="D2796" s="109">
        <f>D2795/D2769</f>
        <v>145.98596989619375</v>
      </c>
      <c r="E2796" s="109"/>
      <c r="G2796" s="7"/>
      <c r="H2796" s="48"/>
    </row>
    <row r="2800" spans="2:8" ht="60.75">
      <c r="B2800" s="110" t="s">
        <v>233</v>
      </c>
      <c r="C2800" s="110"/>
      <c r="D2800" s="110"/>
      <c r="E2800" s="110"/>
      <c r="F2800" s="110"/>
      <c r="G2800" s="110"/>
      <c r="H2800" s="110"/>
    </row>
    <row r="2801" spans="2:8">
      <c r="B2801" s="111" t="s">
        <v>37</v>
      </c>
      <c r="C2801" s="111"/>
      <c r="D2801" s="111"/>
      <c r="E2801" s="111"/>
      <c r="F2801" s="111"/>
      <c r="G2801" s="111"/>
    </row>
    <row r="2802" spans="2:8">
      <c r="C2802" s="96"/>
      <c r="G2802" s="7"/>
    </row>
    <row r="2803" spans="2:8" ht="25.5">
      <c r="C2803" s="14" t="s">
        <v>5</v>
      </c>
      <c r="D2803" s="6"/>
    </row>
    <row r="2804" spans="2:8" ht="20.25">
      <c r="B2804" s="10"/>
      <c r="C2804" s="112" t="s">
        <v>15</v>
      </c>
      <c r="D2804" s="115" t="s">
        <v>89</v>
      </c>
      <c r="E2804" s="115"/>
      <c r="F2804" s="115"/>
      <c r="G2804" s="115"/>
      <c r="H2804" s="40"/>
    </row>
    <row r="2805" spans="2:8" ht="20.25">
      <c r="B2805" s="10"/>
      <c r="C2805" s="113"/>
      <c r="D2805" s="115" t="s">
        <v>102</v>
      </c>
      <c r="E2805" s="115"/>
      <c r="F2805" s="115"/>
      <c r="G2805" s="115"/>
      <c r="H2805" s="40"/>
    </row>
    <row r="2806" spans="2:8" ht="20.25">
      <c r="B2806" s="10"/>
      <c r="C2806" s="114"/>
      <c r="D2806" s="115" t="s">
        <v>234</v>
      </c>
      <c r="E2806" s="115"/>
      <c r="F2806" s="115"/>
      <c r="G2806" s="115"/>
      <c r="H2806" s="40"/>
    </row>
    <row r="2807" spans="2:8">
      <c r="C2807" s="35" t="s">
        <v>12</v>
      </c>
      <c r="D2807" s="73">
        <v>1.5</v>
      </c>
      <c r="E2807" s="49"/>
      <c r="F2807" s="10"/>
    </row>
    <row r="2808" spans="2:8">
      <c r="C2808" s="1" t="s">
        <v>9</v>
      </c>
      <c r="D2808" s="74">
        <v>349</v>
      </c>
      <c r="E2808" s="116" t="s">
        <v>16</v>
      </c>
      <c r="F2808" s="117"/>
      <c r="G2808" s="120">
        <f>D2809/D2808</f>
        <v>46.103323782234959</v>
      </c>
    </row>
    <row r="2809" spans="2:8">
      <c r="C2809" s="1" t="s">
        <v>10</v>
      </c>
      <c r="D2809" s="74">
        <v>16090.06</v>
      </c>
      <c r="E2809" s="118"/>
      <c r="F2809" s="119"/>
      <c r="G2809" s="121"/>
    </row>
    <row r="2810" spans="2:8">
      <c r="C2810" s="37"/>
      <c r="D2810" s="38"/>
      <c r="E2810" s="50"/>
    </row>
    <row r="2811" spans="2:8">
      <c r="C2811" s="36" t="s">
        <v>7</v>
      </c>
      <c r="D2811" s="75" t="s">
        <v>235</v>
      </c>
    </row>
    <row r="2812" spans="2:8">
      <c r="C2812" s="36" t="s">
        <v>11</v>
      </c>
      <c r="D2812" s="75">
        <v>65</v>
      </c>
    </row>
    <row r="2813" spans="2:8">
      <c r="C2813" s="36" t="s">
        <v>13</v>
      </c>
      <c r="D2813" s="61" t="s">
        <v>34</v>
      </c>
      <c r="E2813" s="41"/>
    </row>
    <row r="2814" spans="2:8" ht="24" thickBot="1">
      <c r="C2814" s="42"/>
      <c r="D2814" s="42"/>
    </row>
    <row r="2815" spans="2:8" ht="48" thickBot="1">
      <c r="B2815" s="122" t="s">
        <v>17</v>
      </c>
      <c r="C2815" s="123"/>
      <c r="D2815" s="23" t="s">
        <v>20</v>
      </c>
      <c r="E2815" s="124" t="s">
        <v>22</v>
      </c>
      <c r="F2815" s="125"/>
      <c r="G2815" s="2" t="s">
        <v>21</v>
      </c>
    </row>
    <row r="2816" spans="2:8" ht="24" thickBot="1">
      <c r="B2816" s="126" t="s">
        <v>36</v>
      </c>
      <c r="C2816" s="127"/>
      <c r="D2816" s="62">
        <v>50.01</v>
      </c>
      <c r="E2816" s="76">
        <v>1.5</v>
      </c>
      <c r="F2816" s="18" t="s">
        <v>25</v>
      </c>
      <c r="G2816" s="26">
        <f t="shared" ref="G2816:G2823" si="69">D2816*E2816</f>
        <v>75.015000000000001</v>
      </c>
      <c r="H2816" s="128"/>
    </row>
    <row r="2817" spans="2:8">
      <c r="B2817" s="129" t="s">
        <v>18</v>
      </c>
      <c r="C2817" s="130"/>
      <c r="D2817" s="101">
        <v>189.45</v>
      </c>
      <c r="E2817" s="77">
        <v>0.5</v>
      </c>
      <c r="F2817" s="19" t="s">
        <v>26</v>
      </c>
      <c r="G2817" s="27">
        <f t="shared" si="69"/>
        <v>94.724999999999994</v>
      </c>
      <c r="H2817" s="128"/>
    </row>
    <row r="2818" spans="2:8" ht="24" thickBot="1">
      <c r="B2818" s="131" t="s">
        <v>19</v>
      </c>
      <c r="C2818" s="132"/>
      <c r="D2818" s="102">
        <v>762.99</v>
      </c>
      <c r="E2818" s="78">
        <v>0.5</v>
      </c>
      <c r="F2818" s="20" t="s">
        <v>26</v>
      </c>
      <c r="G2818" s="28">
        <f t="shared" si="69"/>
        <v>381.495</v>
      </c>
      <c r="H2818" s="128"/>
    </row>
    <row r="2819" spans="2:8" ht="24" thickBot="1">
      <c r="B2819" s="133" t="s">
        <v>28</v>
      </c>
      <c r="C2819" s="134"/>
      <c r="D2819" s="103">
        <v>1409.04</v>
      </c>
      <c r="E2819" s="79"/>
      <c r="F2819" s="24" t="s">
        <v>25</v>
      </c>
      <c r="G2819" s="29">
        <f t="shared" si="69"/>
        <v>0</v>
      </c>
      <c r="H2819" s="128"/>
    </row>
    <row r="2820" spans="2:8">
      <c r="B2820" s="129" t="s">
        <v>33</v>
      </c>
      <c r="C2820" s="130"/>
      <c r="D2820" s="101">
        <v>5358.15</v>
      </c>
      <c r="E2820" s="77">
        <v>1.5</v>
      </c>
      <c r="F2820" s="19" t="s">
        <v>25</v>
      </c>
      <c r="G2820" s="27">
        <f t="shared" si="69"/>
        <v>8037.2249999999995</v>
      </c>
      <c r="H2820" s="128"/>
    </row>
    <row r="2821" spans="2:8">
      <c r="B2821" s="135" t="s">
        <v>27</v>
      </c>
      <c r="C2821" s="136"/>
      <c r="D2821" s="104">
        <v>246.53</v>
      </c>
      <c r="E2821" s="80"/>
      <c r="F2821" s="21" t="s">
        <v>25</v>
      </c>
      <c r="G2821" s="30">
        <f t="shared" si="69"/>
        <v>0</v>
      </c>
      <c r="H2821" s="128"/>
    </row>
    <row r="2822" spans="2:8">
      <c r="B2822" s="135" t="s">
        <v>29</v>
      </c>
      <c r="C2822" s="136"/>
      <c r="D2822" s="105">
        <v>4374.5</v>
      </c>
      <c r="E2822" s="81">
        <v>1.5</v>
      </c>
      <c r="F2822" s="21" t="s">
        <v>25</v>
      </c>
      <c r="G2822" s="30">
        <f t="shared" si="69"/>
        <v>6561.75</v>
      </c>
      <c r="H2822" s="128"/>
    </row>
    <row r="2823" spans="2:8">
      <c r="B2823" s="135" t="s">
        <v>30</v>
      </c>
      <c r="C2823" s="136"/>
      <c r="D2823" s="105">
        <v>1282.45</v>
      </c>
      <c r="E2823" s="81">
        <v>1.5</v>
      </c>
      <c r="F2823" s="21" t="s">
        <v>25</v>
      </c>
      <c r="G2823" s="30">
        <f t="shared" si="69"/>
        <v>1923.6750000000002</v>
      </c>
      <c r="H2823" s="128"/>
    </row>
    <row r="2824" spans="2:8">
      <c r="B2824" s="135" t="s">
        <v>32</v>
      </c>
      <c r="C2824" s="136"/>
      <c r="D2824" s="105">
        <v>1000.47</v>
      </c>
      <c r="E2824" s="81">
        <v>1.5</v>
      </c>
      <c r="F2824" s="21" t="s">
        <v>25</v>
      </c>
      <c r="G2824" s="30">
        <f>D2824*E2824</f>
        <v>1500.7049999999999</v>
      </c>
      <c r="H2824" s="128"/>
    </row>
    <row r="2825" spans="2:8" ht="24" thickBot="1">
      <c r="B2825" s="131" t="s">
        <v>31</v>
      </c>
      <c r="C2825" s="132"/>
      <c r="D2825" s="106">
        <v>778.61</v>
      </c>
      <c r="E2825" s="78">
        <v>15</v>
      </c>
      <c r="F2825" s="20" t="s">
        <v>25</v>
      </c>
      <c r="G2825" s="31">
        <f>D2825*E2825</f>
        <v>11679.15</v>
      </c>
      <c r="H2825" s="128"/>
    </row>
    <row r="2826" spans="2:8">
      <c r="C2826" s="3"/>
      <c r="D2826" s="3"/>
      <c r="E2826" s="4"/>
      <c r="F2826" s="4"/>
      <c r="H2826" s="45"/>
    </row>
    <row r="2827" spans="2:8" ht="25.5">
      <c r="C2827" s="14" t="s">
        <v>14</v>
      </c>
      <c r="D2827" s="6"/>
    </row>
    <row r="2828" spans="2:8" ht="20.25">
      <c r="C2828" s="107" t="s">
        <v>6</v>
      </c>
      <c r="D2828" s="95" t="s">
        <v>0</v>
      </c>
      <c r="E2828" s="9">
        <f>IF(G2816&gt;0, ROUND((G2816+D2809)/D2809,2), 0)</f>
        <v>1</v>
      </c>
      <c r="F2828" s="9"/>
      <c r="G2828" s="10"/>
      <c r="H2828" s="7"/>
    </row>
    <row r="2829" spans="2:8">
      <c r="C2829" s="107"/>
      <c r="D2829" s="95" t="s">
        <v>1</v>
      </c>
      <c r="E2829" s="9">
        <f>IF(SUM(G2817:G2818)&gt;0,ROUND((G2817+G2818+D2809)/D2809,2),0)</f>
        <v>1.03</v>
      </c>
      <c r="F2829" s="9"/>
      <c r="G2829" s="11"/>
      <c r="H2829" s="47"/>
    </row>
    <row r="2830" spans="2:8">
      <c r="C2830" s="107"/>
      <c r="D2830" s="95" t="s">
        <v>2</v>
      </c>
      <c r="E2830" s="9">
        <f>IF(G2819&gt;0,ROUND((G2819+D2809)/D2809,2),0)</f>
        <v>0</v>
      </c>
      <c r="F2830" s="12"/>
      <c r="G2830" s="11"/>
    </row>
    <row r="2831" spans="2:8">
      <c r="C2831" s="107"/>
      <c r="D2831" s="13" t="s">
        <v>3</v>
      </c>
      <c r="E2831" s="32">
        <f>IF(SUM(G2820:G2825)&gt;0,ROUND((SUM(G2820:G2825)+D2809)/D2809,2),0)</f>
        <v>2.85</v>
      </c>
      <c r="F2831" s="10"/>
      <c r="G2831" s="11"/>
    </row>
    <row r="2832" spans="2:8" ht="25.5">
      <c r="D2832" s="33" t="s">
        <v>4</v>
      </c>
      <c r="E2832" s="34">
        <f>SUM(E2828:E2831)-IF(VALUE(COUNTIF(E2828:E2831,"&gt;0"))=4,3,0)-IF(VALUE(COUNTIF(E2828:E2831,"&gt;0"))=3,2,0)-IF(VALUE(COUNTIF(E2828:E2831,"&gt;0"))=2,1,0)</f>
        <v>2.8800000000000008</v>
      </c>
      <c r="F2832" s="25"/>
    </row>
    <row r="2833" spans="2:8">
      <c r="E2833" s="15"/>
    </row>
    <row r="2834" spans="2:8" ht="25.5">
      <c r="B2834" s="22"/>
      <c r="C2834" s="16" t="s">
        <v>23</v>
      </c>
      <c r="D2834" s="108">
        <f>E2832*D2809</f>
        <v>46339.372800000012</v>
      </c>
      <c r="E2834" s="108"/>
    </row>
    <row r="2835" spans="2:8" ht="20.25">
      <c r="C2835" s="17" t="s">
        <v>8</v>
      </c>
      <c r="D2835" s="109">
        <f>D2834/D2808</f>
        <v>132.7775724928367</v>
      </c>
      <c r="E2835" s="109"/>
      <c r="G2835" s="7"/>
      <c r="H2835" s="48"/>
    </row>
    <row r="2839" spans="2:8" ht="60.75">
      <c r="B2839" s="110" t="s">
        <v>236</v>
      </c>
      <c r="C2839" s="110"/>
      <c r="D2839" s="110"/>
      <c r="E2839" s="110"/>
      <c r="F2839" s="110"/>
      <c r="G2839" s="110"/>
      <c r="H2839" s="110"/>
    </row>
    <row r="2840" spans="2:8">
      <c r="B2840" s="111" t="s">
        <v>37</v>
      </c>
      <c r="C2840" s="111"/>
      <c r="D2840" s="111"/>
      <c r="E2840" s="111"/>
      <c r="F2840" s="111"/>
      <c r="G2840" s="111"/>
    </row>
    <row r="2841" spans="2:8">
      <c r="C2841" s="96"/>
      <c r="G2841" s="7"/>
    </row>
    <row r="2842" spans="2:8" ht="25.5">
      <c r="C2842" s="14" t="s">
        <v>5</v>
      </c>
      <c r="D2842" s="6"/>
    </row>
    <row r="2843" spans="2:8" ht="20.25">
      <c r="B2843" s="10"/>
      <c r="C2843" s="112" t="s">
        <v>15</v>
      </c>
      <c r="D2843" s="115" t="s">
        <v>89</v>
      </c>
      <c r="E2843" s="115"/>
      <c r="F2843" s="115"/>
      <c r="G2843" s="115"/>
      <c r="H2843" s="40"/>
    </row>
    <row r="2844" spans="2:8" ht="20.25">
      <c r="B2844" s="10"/>
      <c r="C2844" s="113"/>
      <c r="D2844" s="115" t="s">
        <v>102</v>
      </c>
      <c r="E2844" s="115"/>
      <c r="F2844" s="115"/>
      <c r="G2844" s="115"/>
      <c r="H2844" s="40"/>
    </row>
    <row r="2845" spans="2:8" ht="20.25">
      <c r="B2845" s="10"/>
      <c r="C2845" s="114"/>
      <c r="D2845" s="115" t="s">
        <v>237</v>
      </c>
      <c r="E2845" s="115"/>
      <c r="F2845" s="115"/>
      <c r="G2845" s="115"/>
      <c r="H2845" s="40"/>
    </row>
    <row r="2846" spans="2:8">
      <c r="C2846" s="35" t="s">
        <v>12</v>
      </c>
      <c r="D2846" s="73">
        <v>5.4</v>
      </c>
      <c r="E2846" s="49"/>
      <c r="F2846" s="10"/>
    </row>
    <row r="2847" spans="2:8">
      <c r="C2847" s="1" t="s">
        <v>9</v>
      </c>
      <c r="D2847" s="74">
        <v>1565</v>
      </c>
      <c r="E2847" s="116" t="s">
        <v>16</v>
      </c>
      <c r="F2847" s="117"/>
      <c r="G2847" s="120">
        <f>D2848/D2847</f>
        <v>28.299284345047923</v>
      </c>
    </row>
    <row r="2848" spans="2:8">
      <c r="C2848" s="1" t="s">
        <v>10</v>
      </c>
      <c r="D2848" s="74">
        <v>44288.38</v>
      </c>
      <c r="E2848" s="118"/>
      <c r="F2848" s="119"/>
      <c r="G2848" s="121"/>
    </row>
    <row r="2849" spans="2:8">
      <c r="C2849" s="37"/>
      <c r="D2849" s="38"/>
      <c r="E2849" s="50"/>
    </row>
    <row r="2850" spans="2:8">
      <c r="C2850" s="36" t="s">
        <v>7</v>
      </c>
      <c r="D2850" s="75" t="s">
        <v>138</v>
      </c>
    </row>
    <row r="2851" spans="2:8">
      <c r="C2851" s="36" t="s">
        <v>11</v>
      </c>
      <c r="D2851" s="75">
        <v>50</v>
      </c>
    </row>
    <row r="2852" spans="2:8">
      <c r="C2852" s="36" t="s">
        <v>13</v>
      </c>
      <c r="D2852" s="61" t="s">
        <v>34</v>
      </c>
      <c r="E2852" s="41"/>
    </row>
    <row r="2853" spans="2:8" ht="24" thickBot="1">
      <c r="C2853" s="42"/>
      <c r="D2853" s="42"/>
    </row>
    <row r="2854" spans="2:8" ht="48" thickBot="1">
      <c r="B2854" s="122" t="s">
        <v>17</v>
      </c>
      <c r="C2854" s="123"/>
      <c r="D2854" s="23" t="s">
        <v>20</v>
      </c>
      <c r="E2854" s="124" t="s">
        <v>22</v>
      </c>
      <c r="F2854" s="125"/>
      <c r="G2854" s="2" t="s">
        <v>21</v>
      </c>
    </row>
    <row r="2855" spans="2:8" ht="24" thickBot="1">
      <c r="B2855" s="126" t="s">
        <v>36</v>
      </c>
      <c r="C2855" s="127"/>
      <c r="D2855" s="62">
        <v>50.01</v>
      </c>
      <c r="E2855" s="76">
        <v>5.4</v>
      </c>
      <c r="F2855" s="18" t="s">
        <v>25</v>
      </c>
      <c r="G2855" s="26">
        <f t="shared" ref="G2855:G2862" si="70">D2855*E2855</f>
        <v>270.05400000000003</v>
      </c>
      <c r="H2855" s="128"/>
    </row>
    <row r="2856" spans="2:8">
      <c r="B2856" s="129" t="s">
        <v>18</v>
      </c>
      <c r="C2856" s="130"/>
      <c r="D2856" s="101">
        <v>189.45</v>
      </c>
      <c r="E2856" s="77">
        <v>1.3</v>
      </c>
      <c r="F2856" s="19" t="s">
        <v>26</v>
      </c>
      <c r="G2856" s="27">
        <f t="shared" si="70"/>
        <v>246.285</v>
      </c>
      <c r="H2856" s="128"/>
    </row>
    <row r="2857" spans="2:8" ht="24" thickBot="1">
      <c r="B2857" s="131" t="s">
        <v>19</v>
      </c>
      <c r="C2857" s="132"/>
      <c r="D2857" s="102">
        <v>762.99</v>
      </c>
      <c r="E2857" s="78">
        <v>1.3</v>
      </c>
      <c r="F2857" s="20" t="s">
        <v>26</v>
      </c>
      <c r="G2857" s="28">
        <f t="shared" si="70"/>
        <v>991.88700000000006</v>
      </c>
      <c r="H2857" s="128"/>
    </row>
    <row r="2858" spans="2:8" ht="24" thickBot="1">
      <c r="B2858" s="133" t="s">
        <v>28</v>
      </c>
      <c r="C2858" s="134"/>
      <c r="D2858" s="103">
        <v>1409.04</v>
      </c>
      <c r="E2858" s="79"/>
      <c r="F2858" s="24" t="s">
        <v>25</v>
      </c>
      <c r="G2858" s="29">
        <f t="shared" si="70"/>
        <v>0</v>
      </c>
      <c r="H2858" s="128"/>
    </row>
    <row r="2859" spans="2:8">
      <c r="B2859" s="129" t="s">
        <v>33</v>
      </c>
      <c r="C2859" s="130"/>
      <c r="D2859" s="101">
        <v>5358.15</v>
      </c>
      <c r="E2859" s="77">
        <v>5.4</v>
      </c>
      <c r="F2859" s="19" t="s">
        <v>25</v>
      </c>
      <c r="G2859" s="27">
        <f t="shared" si="70"/>
        <v>28934.01</v>
      </c>
      <c r="H2859" s="128"/>
    </row>
    <row r="2860" spans="2:8">
      <c r="B2860" s="135" t="s">
        <v>27</v>
      </c>
      <c r="C2860" s="136"/>
      <c r="D2860" s="104">
        <v>246.53</v>
      </c>
      <c r="E2860" s="80"/>
      <c r="F2860" s="21" t="s">
        <v>25</v>
      </c>
      <c r="G2860" s="30">
        <f t="shared" si="70"/>
        <v>0</v>
      </c>
      <c r="H2860" s="128"/>
    </row>
    <row r="2861" spans="2:8">
      <c r="B2861" s="135" t="s">
        <v>29</v>
      </c>
      <c r="C2861" s="136"/>
      <c r="D2861" s="105">
        <v>4374.5</v>
      </c>
      <c r="E2861" s="81">
        <v>5.4</v>
      </c>
      <c r="F2861" s="21" t="s">
        <v>25</v>
      </c>
      <c r="G2861" s="30">
        <f t="shared" si="70"/>
        <v>23622.300000000003</v>
      </c>
      <c r="H2861" s="128"/>
    </row>
    <row r="2862" spans="2:8">
      <c r="B2862" s="135" t="s">
        <v>30</v>
      </c>
      <c r="C2862" s="136"/>
      <c r="D2862" s="105">
        <v>1282.45</v>
      </c>
      <c r="E2862" s="81">
        <v>5.4</v>
      </c>
      <c r="F2862" s="21" t="s">
        <v>25</v>
      </c>
      <c r="G2862" s="30">
        <f t="shared" si="70"/>
        <v>6925.2300000000005</v>
      </c>
      <c r="H2862" s="128"/>
    </row>
    <row r="2863" spans="2:8">
      <c r="B2863" s="135" t="s">
        <v>32</v>
      </c>
      <c r="C2863" s="136"/>
      <c r="D2863" s="105">
        <v>1000.47</v>
      </c>
      <c r="E2863" s="81">
        <v>5.4</v>
      </c>
      <c r="F2863" s="21" t="s">
        <v>25</v>
      </c>
      <c r="G2863" s="30">
        <f>D2863*E2863</f>
        <v>5402.5380000000005</v>
      </c>
      <c r="H2863" s="128"/>
    </row>
    <row r="2864" spans="2:8" ht="24" thickBot="1">
      <c r="B2864" s="131" t="s">
        <v>31</v>
      </c>
      <c r="C2864" s="132"/>
      <c r="D2864" s="106">
        <v>778.61</v>
      </c>
      <c r="E2864" s="78">
        <v>54</v>
      </c>
      <c r="F2864" s="20" t="s">
        <v>25</v>
      </c>
      <c r="G2864" s="31">
        <f>D2864*E2864</f>
        <v>42044.94</v>
      </c>
      <c r="H2864" s="128"/>
    </row>
    <row r="2865" spans="2:8">
      <c r="C2865" s="3"/>
      <c r="D2865" s="3"/>
      <c r="E2865" s="4"/>
      <c r="F2865" s="4"/>
      <c r="H2865" s="45"/>
    </row>
    <row r="2866" spans="2:8" ht="25.5">
      <c r="C2866" s="14" t="s">
        <v>14</v>
      </c>
      <c r="D2866" s="6"/>
    </row>
    <row r="2867" spans="2:8" ht="20.25">
      <c r="C2867" s="107" t="s">
        <v>6</v>
      </c>
      <c r="D2867" s="95" t="s">
        <v>0</v>
      </c>
      <c r="E2867" s="9">
        <f>IF(G2855&gt;0, ROUND((G2855+D2848)/D2848,2), 0)</f>
        <v>1.01</v>
      </c>
      <c r="F2867" s="9"/>
      <c r="G2867" s="10"/>
      <c r="H2867" s="7"/>
    </row>
    <row r="2868" spans="2:8">
      <c r="C2868" s="107"/>
      <c r="D2868" s="95" t="s">
        <v>1</v>
      </c>
      <c r="E2868" s="9">
        <f>IF(SUM(G2856:G2857)&gt;0,ROUND((G2856+G2857+D2848)/D2848,2),0)</f>
        <v>1.03</v>
      </c>
      <c r="F2868" s="9"/>
      <c r="G2868" s="11"/>
      <c r="H2868" s="47"/>
    </row>
    <row r="2869" spans="2:8">
      <c r="C2869" s="107"/>
      <c r="D2869" s="95" t="s">
        <v>2</v>
      </c>
      <c r="E2869" s="9">
        <f>IF(G2858&gt;0,ROUND((G2858+D2848)/D2848,2),0)</f>
        <v>0</v>
      </c>
      <c r="F2869" s="12"/>
      <c r="G2869" s="11"/>
    </row>
    <row r="2870" spans="2:8">
      <c r="C2870" s="107"/>
      <c r="D2870" s="13" t="s">
        <v>3</v>
      </c>
      <c r="E2870" s="32">
        <f>IF(SUM(G2859:G2864)&gt;0,ROUND((SUM(G2859:G2864)+D2848)/D2848,2),0)</f>
        <v>3.41</v>
      </c>
      <c r="F2870" s="10"/>
      <c r="G2870" s="11"/>
    </row>
    <row r="2871" spans="2:8" ht="25.5">
      <c r="D2871" s="33" t="s">
        <v>4</v>
      </c>
      <c r="E2871" s="34">
        <f>SUM(E2867:E2870)-IF(VALUE(COUNTIF(E2867:E2870,"&gt;0"))=4,3,0)-IF(VALUE(COUNTIF(E2867:E2870,"&gt;0"))=3,2,0)-IF(VALUE(COUNTIF(E2867:E2870,"&gt;0"))=2,1,0)</f>
        <v>3.45</v>
      </c>
      <c r="F2871" s="25"/>
    </row>
    <row r="2872" spans="2:8">
      <c r="E2872" s="15"/>
    </row>
    <row r="2873" spans="2:8" ht="25.5">
      <c r="B2873" s="22"/>
      <c r="C2873" s="16" t="s">
        <v>23</v>
      </c>
      <c r="D2873" s="108">
        <f>E2871*D2848</f>
        <v>152794.91099999999</v>
      </c>
      <c r="E2873" s="108"/>
    </row>
    <row r="2874" spans="2:8" ht="20.25">
      <c r="C2874" s="17" t="s">
        <v>8</v>
      </c>
      <c r="D2874" s="109">
        <f>D2873/D2847</f>
        <v>97.632530990415333</v>
      </c>
      <c r="E2874" s="109"/>
      <c r="G2874" s="7"/>
      <c r="H2874" s="48"/>
    </row>
    <row r="2877" spans="2:8" ht="60.75">
      <c r="B2877" s="110" t="s">
        <v>238</v>
      </c>
      <c r="C2877" s="110"/>
      <c r="D2877" s="110"/>
      <c r="E2877" s="110"/>
      <c r="F2877" s="110"/>
      <c r="G2877" s="110"/>
      <c r="H2877" s="110"/>
    </row>
    <row r="2878" spans="2:8">
      <c r="B2878" s="111" t="s">
        <v>37</v>
      </c>
      <c r="C2878" s="111"/>
      <c r="D2878" s="111"/>
      <c r="E2878" s="111"/>
      <c r="F2878" s="111"/>
      <c r="G2878" s="111"/>
    </row>
    <row r="2879" spans="2:8">
      <c r="C2879" s="96"/>
      <c r="G2879" s="7"/>
    </row>
    <row r="2880" spans="2:8" ht="25.5">
      <c r="C2880" s="14" t="s">
        <v>5</v>
      </c>
      <c r="D2880" s="6"/>
    </row>
    <row r="2881" spans="2:8" ht="20.25">
      <c r="B2881" s="10"/>
      <c r="C2881" s="112" t="s">
        <v>15</v>
      </c>
      <c r="D2881" s="115" t="s">
        <v>89</v>
      </c>
      <c r="E2881" s="115"/>
      <c r="F2881" s="115"/>
      <c r="G2881" s="115"/>
      <c r="H2881" s="40"/>
    </row>
    <row r="2882" spans="2:8" ht="20.25">
      <c r="B2882" s="10"/>
      <c r="C2882" s="113"/>
      <c r="D2882" s="115" t="s">
        <v>102</v>
      </c>
      <c r="E2882" s="115"/>
      <c r="F2882" s="115"/>
      <c r="G2882" s="115"/>
      <c r="H2882" s="40"/>
    </row>
    <row r="2883" spans="2:8" ht="20.25">
      <c r="B2883" s="10"/>
      <c r="C2883" s="114"/>
      <c r="D2883" s="115" t="s">
        <v>239</v>
      </c>
      <c r="E2883" s="115"/>
      <c r="F2883" s="115"/>
      <c r="G2883" s="115"/>
      <c r="H2883" s="40"/>
    </row>
    <row r="2884" spans="2:8">
      <c r="C2884" s="35" t="s">
        <v>12</v>
      </c>
      <c r="D2884" s="73">
        <v>5.9</v>
      </c>
      <c r="E2884" s="49"/>
      <c r="F2884" s="10"/>
    </row>
    <row r="2885" spans="2:8">
      <c r="C2885" s="1" t="s">
        <v>9</v>
      </c>
      <c r="D2885" s="74">
        <v>1668</v>
      </c>
      <c r="E2885" s="116" t="s">
        <v>16</v>
      </c>
      <c r="F2885" s="117"/>
      <c r="G2885" s="120">
        <f>D2886/D2885</f>
        <v>27.089790167865704</v>
      </c>
    </row>
    <row r="2886" spans="2:8">
      <c r="C2886" s="1" t="s">
        <v>10</v>
      </c>
      <c r="D2886" s="74">
        <v>45185.77</v>
      </c>
      <c r="E2886" s="118"/>
      <c r="F2886" s="119"/>
      <c r="G2886" s="121"/>
    </row>
    <row r="2887" spans="2:8">
      <c r="C2887" s="37"/>
      <c r="D2887" s="38"/>
      <c r="E2887" s="50"/>
    </row>
    <row r="2888" spans="2:8">
      <c r="C2888" s="36" t="s">
        <v>7</v>
      </c>
      <c r="D2888" s="75" t="s">
        <v>138</v>
      </c>
    </row>
    <row r="2889" spans="2:8">
      <c r="C2889" s="36" t="s">
        <v>11</v>
      </c>
      <c r="D2889" s="75">
        <v>50</v>
      </c>
    </row>
    <row r="2890" spans="2:8">
      <c r="C2890" s="36" t="s">
        <v>13</v>
      </c>
      <c r="D2890" s="61" t="s">
        <v>34</v>
      </c>
      <c r="E2890" s="41"/>
    </row>
    <row r="2891" spans="2:8" ht="24" thickBot="1">
      <c r="C2891" s="42"/>
      <c r="D2891" s="42"/>
    </row>
    <row r="2892" spans="2:8" ht="48" thickBot="1">
      <c r="B2892" s="122" t="s">
        <v>17</v>
      </c>
      <c r="C2892" s="123"/>
      <c r="D2892" s="23" t="s">
        <v>20</v>
      </c>
      <c r="E2892" s="124" t="s">
        <v>22</v>
      </c>
      <c r="F2892" s="125"/>
      <c r="G2892" s="2" t="s">
        <v>21</v>
      </c>
    </row>
    <row r="2893" spans="2:8" ht="24" thickBot="1">
      <c r="B2893" s="126" t="s">
        <v>36</v>
      </c>
      <c r="C2893" s="127"/>
      <c r="D2893" s="62">
        <v>50.01</v>
      </c>
      <c r="E2893" s="76">
        <v>5.9</v>
      </c>
      <c r="F2893" s="18" t="s">
        <v>25</v>
      </c>
      <c r="G2893" s="26">
        <f t="shared" ref="G2893:G2900" si="71">D2893*E2893</f>
        <v>295.05900000000003</v>
      </c>
      <c r="H2893" s="128"/>
    </row>
    <row r="2894" spans="2:8">
      <c r="B2894" s="129" t="s">
        <v>18</v>
      </c>
      <c r="C2894" s="130"/>
      <c r="D2894" s="101">
        <v>189.45</v>
      </c>
      <c r="E2894" s="77">
        <v>1.3</v>
      </c>
      <c r="F2894" s="19" t="s">
        <v>26</v>
      </c>
      <c r="G2894" s="27">
        <f t="shared" si="71"/>
        <v>246.285</v>
      </c>
      <c r="H2894" s="128"/>
    </row>
    <row r="2895" spans="2:8" ht="24" thickBot="1">
      <c r="B2895" s="131" t="s">
        <v>19</v>
      </c>
      <c r="C2895" s="132"/>
      <c r="D2895" s="102">
        <v>762.99</v>
      </c>
      <c r="E2895" s="78">
        <v>1.3</v>
      </c>
      <c r="F2895" s="20" t="s">
        <v>26</v>
      </c>
      <c r="G2895" s="28">
        <f t="shared" si="71"/>
        <v>991.88700000000006</v>
      </c>
      <c r="H2895" s="128"/>
    </row>
    <row r="2896" spans="2:8" ht="24" thickBot="1">
      <c r="B2896" s="133" t="s">
        <v>28</v>
      </c>
      <c r="C2896" s="134"/>
      <c r="D2896" s="103">
        <v>1409.04</v>
      </c>
      <c r="E2896" s="79"/>
      <c r="F2896" s="24" t="s">
        <v>25</v>
      </c>
      <c r="G2896" s="29">
        <f t="shared" si="71"/>
        <v>0</v>
      </c>
      <c r="H2896" s="128"/>
    </row>
    <row r="2897" spans="2:8">
      <c r="B2897" s="129" t="s">
        <v>33</v>
      </c>
      <c r="C2897" s="130"/>
      <c r="D2897" s="101">
        <v>5358.15</v>
      </c>
      <c r="E2897" s="77">
        <v>5.9</v>
      </c>
      <c r="F2897" s="19" t="s">
        <v>25</v>
      </c>
      <c r="G2897" s="27">
        <f t="shared" si="71"/>
        <v>31613.084999999999</v>
      </c>
      <c r="H2897" s="128"/>
    </row>
    <row r="2898" spans="2:8">
      <c r="B2898" s="135" t="s">
        <v>27</v>
      </c>
      <c r="C2898" s="136"/>
      <c r="D2898" s="104">
        <v>246.53</v>
      </c>
      <c r="E2898" s="80"/>
      <c r="F2898" s="21" t="s">
        <v>25</v>
      </c>
      <c r="G2898" s="30">
        <f t="shared" si="71"/>
        <v>0</v>
      </c>
      <c r="H2898" s="128"/>
    </row>
    <row r="2899" spans="2:8">
      <c r="B2899" s="135" t="s">
        <v>29</v>
      </c>
      <c r="C2899" s="136"/>
      <c r="D2899" s="105">
        <v>4374.5</v>
      </c>
      <c r="E2899" s="81">
        <v>5.9</v>
      </c>
      <c r="F2899" s="21" t="s">
        <v>25</v>
      </c>
      <c r="G2899" s="30">
        <f t="shared" si="71"/>
        <v>25809.550000000003</v>
      </c>
      <c r="H2899" s="128"/>
    </row>
    <row r="2900" spans="2:8">
      <c r="B2900" s="135" t="s">
        <v>30</v>
      </c>
      <c r="C2900" s="136"/>
      <c r="D2900" s="105">
        <v>1282.45</v>
      </c>
      <c r="E2900" s="81">
        <v>5.9</v>
      </c>
      <c r="F2900" s="21" t="s">
        <v>25</v>
      </c>
      <c r="G2900" s="30">
        <f t="shared" si="71"/>
        <v>7566.4550000000008</v>
      </c>
      <c r="H2900" s="128"/>
    </row>
    <row r="2901" spans="2:8">
      <c r="B2901" s="135" t="s">
        <v>32</v>
      </c>
      <c r="C2901" s="136"/>
      <c r="D2901" s="105">
        <v>1000.47</v>
      </c>
      <c r="E2901" s="81">
        <v>5.9</v>
      </c>
      <c r="F2901" s="21" t="s">
        <v>25</v>
      </c>
      <c r="G2901" s="30">
        <f>D2901*E2901</f>
        <v>5902.7730000000001</v>
      </c>
      <c r="H2901" s="128"/>
    </row>
    <row r="2902" spans="2:8" ht="24" thickBot="1">
      <c r="B2902" s="131" t="s">
        <v>31</v>
      </c>
      <c r="C2902" s="132"/>
      <c r="D2902" s="106">
        <v>778.61</v>
      </c>
      <c r="E2902" s="78">
        <v>59</v>
      </c>
      <c r="F2902" s="20" t="s">
        <v>25</v>
      </c>
      <c r="G2902" s="31">
        <f>D2902*E2902</f>
        <v>45937.99</v>
      </c>
      <c r="H2902" s="128"/>
    </row>
    <row r="2903" spans="2:8">
      <c r="C2903" s="3"/>
      <c r="D2903" s="3"/>
      <c r="E2903" s="4"/>
      <c r="F2903" s="4"/>
      <c r="H2903" s="45"/>
    </row>
    <row r="2904" spans="2:8" ht="25.5">
      <c r="C2904" s="14" t="s">
        <v>14</v>
      </c>
      <c r="D2904" s="6"/>
    </row>
    <row r="2905" spans="2:8" ht="20.25">
      <c r="C2905" s="107" t="s">
        <v>6</v>
      </c>
      <c r="D2905" s="95" t="s">
        <v>0</v>
      </c>
      <c r="E2905" s="9">
        <f>IF(G2893&gt;0, ROUND((G2893+D2886)/D2886,2), 0)</f>
        <v>1.01</v>
      </c>
      <c r="F2905" s="9"/>
      <c r="G2905" s="10"/>
      <c r="H2905" s="7"/>
    </row>
    <row r="2906" spans="2:8">
      <c r="C2906" s="107"/>
      <c r="D2906" s="95" t="s">
        <v>1</v>
      </c>
      <c r="E2906" s="9">
        <f>IF(SUM(G2894:G2895)&gt;0,ROUND((G2894+G2895+D2886)/D2886,2),0)</f>
        <v>1.03</v>
      </c>
      <c r="F2906" s="9"/>
      <c r="G2906" s="11"/>
      <c r="H2906" s="47"/>
    </row>
    <row r="2907" spans="2:8">
      <c r="C2907" s="107"/>
      <c r="D2907" s="95" t="s">
        <v>2</v>
      </c>
      <c r="E2907" s="9">
        <f>IF(G2896&gt;0,ROUND((G2896+D2886)/D2886,2),0)</f>
        <v>0</v>
      </c>
      <c r="F2907" s="12"/>
      <c r="G2907" s="11"/>
    </row>
    <row r="2908" spans="2:8">
      <c r="C2908" s="107"/>
      <c r="D2908" s="13" t="s">
        <v>3</v>
      </c>
      <c r="E2908" s="32">
        <f>IF(SUM(G2897:G2902)&gt;0,ROUND((SUM(G2897:G2902)+D2886)/D2886,2),0)</f>
        <v>3.59</v>
      </c>
      <c r="F2908" s="10"/>
      <c r="G2908" s="11"/>
    </row>
    <row r="2909" spans="2:8" ht="25.5">
      <c r="D2909" s="33" t="s">
        <v>4</v>
      </c>
      <c r="E2909" s="34">
        <f>SUM(E2905:E2908)-IF(VALUE(COUNTIF(E2905:E2908,"&gt;0"))=4,3,0)-IF(VALUE(COUNTIF(E2905:E2908,"&gt;0"))=3,2,0)-IF(VALUE(COUNTIF(E2905:E2908,"&gt;0"))=2,1,0)</f>
        <v>3.63</v>
      </c>
      <c r="F2909" s="25"/>
    </row>
    <row r="2910" spans="2:8">
      <c r="E2910" s="15"/>
    </row>
    <row r="2911" spans="2:8" ht="25.5">
      <c r="B2911" s="22"/>
      <c r="C2911" s="16" t="s">
        <v>23</v>
      </c>
      <c r="D2911" s="108">
        <f>E2909*D2886</f>
        <v>164024.34509999998</v>
      </c>
      <c r="E2911" s="108"/>
    </row>
    <row r="2912" spans="2:8" ht="20.25">
      <c r="C2912" s="17" t="s">
        <v>8</v>
      </c>
      <c r="D2912" s="109">
        <f>D2911/D2885</f>
        <v>98.3359383093525</v>
      </c>
      <c r="E2912" s="109"/>
      <c r="G2912" s="7"/>
      <c r="H2912" s="48"/>
    </row>
    <row r="2915" spans="2:8" ht="60.75">
      <c r="B2915" s="110" t="s">
        <v>240</v>
      </c>
      <c r="C2915" s="110"/>
      <c r="D2915" s="110"/>
      <c r="E2915" s="110"/>
      <c r="F2915" s="110"/>
      <c r="G2915" s="110"/>
      <c r="H2915" s="110"/>
    </row>
    <row r="2916" spans="2:8">
      <c r="B2916" s="111" t="s">
        <v>37</v>
      </c>
      <c r="C2916" s="111"/>
      <c r="D2916" s="111"/>
      <c r="E2916" s="111"/>
      <c r="F2916" s="111"/>
      <c r="G2916" s="111"/>
    </row>
    <row r="2917" spans="2:8">
      <c r="C2917" s="96"/>
      <c r="G2917" s="7"/>
    </row>
    <row r="2918" spans="2:8" ht="25.5">
      <c r="C2918" s="14" t="s">
        <v>5</v>
      </c>
      <c r="D2918" s="6"/>
    </row>
    <row r="2919" spans="2:8" ht="20.25">
      <c r="B2919" s="10"/>
      <c r="C2919" s="112" t="s">
        <v>15</v>
      </c>
      <c r="D2919" s="115" t="s">
        <v>89</v>
      </c>
      <c r="E2919" s="115"/>
      <c r="F2919" s="115"/>
      <c r="G2919" s="115"/>
      <c r="H2919" s="40"/>
    </row>
    <row r="2920" spans="2:8" ht="20.25">
      <c r="B2920" s="10"/>
      <c r="C2920" s="113"/>
      <c r="D2920" s="115" t="s">
        <v>102</v>
      </c>
      <c r="E2920" s="115"/>
      <c r="F2920" s="115"/>
      <c r="G2920" s="115"/>
      <c r="H2920" s="40"/>
    </row>
    <row r="2921" spans="2:8" ht="20.25">
      <c r="B2921" s="10"/>
      <c r="C2921" s="114"/>
      <c r="D2921" s="115" t="s">
        <v>241</v>
      </c>
      <c r="E2921" s="115"/>
      <c r="F2921" s="115"/>
      <c r="G2921" s="115"/>
      <c r="H2921" s="40"/>
    </row>
    <row r="2922" spans="2:8">
      <c r="C2922" s="35" t="s">
        <v>12</v>
      </c>
      <c r="D2922" s="73">
        <v>3.6</v>
      </c>
      <c r="E2922" s="49"/>
      <c r="F2922" s="10"/>
    </row>
    <row r="2923" spans="2:8">
      <c r="C2923" s="1" t="s">
        <v>9</v>
      </c>
      <c r="D2923" s="74">
        <v>788</v>
      </c>
      <c r="E2923" s="116" t="s">
        <v>16</v>
      </c>
      <c r="F2923" s="117"/>
      <c r="G2923" s="120">
        <f>D2924/D2923</f>
        <v>21.489746192893399</v>
      </c>
    </row>
    <row r="2924" spans="2:8">
      <c r="C2924" s="1" t="s">
        <v>10</v>
      </c>
      <c r="D2924" s="74">
        <v>16933.919999999998</v>
      </c>
      <c r="E2924" s="118"/>
      <c r="F2924" s="119"/>
      <c r="G2924" s="121"/>
    </row>
    <row r="2925" spans="2:8">
      <c r="C2925" s="37"/>
      <c r="D2925" s="38"/>
      <c r="E2925" s="50"/>
    </row>
    <row r="2926" spans="2:8">
      <c r="C2926" s="36" t="s">
        <v>7</v>
      </c>
      <c r="D2926" s="75" t="s">
        <v>242</v>
      </c>
    </row>
    <row r="2927" spans="2:8">
      <c r="C2927" s="36" t="s">
        <v>11</v>
      </c>
      <c r="D2927" s="75">
        <v>45</v>
      </c>
    </row>
    <row r="2928" spans="2:8">
      <c r="C2928" s="36" t="s">
        <v>13</v>
      </c>
      <c r="D2928" s="61" t="s">
        <v>34</v>
      </c>
      <c r="E2928" s="41"/>
    </row>
    <row r="2929" spans="2:8" ht="24" thickBot="1">
      <c r="C2929" s="42"/>
      <c r="D2929" s="42"/>
    </row>
    <row r="2930" spans="2:8" ht="48" thickBot="1">
      <c r="B2930" s="122" t="s">
        <v>17</v>
      </c>
      <c r="C2930" s="123"/>
      <c r="D2930" s="23" t="s">
        <v>20</v>
      </c>
      <c r="E2930" s="124" t="s">
        <v>22</v>
      </c>
      <c r="F2930" s="125"/>
      <c r="G2930" s="2" t="s">
        <v>21</v>
      </c>
    </row>
    <row r="2931" spans="2:8" ht="24" thickBot="1">
      <c r="B2931" s="126" t="s">
        <v>36</v>
      </c>
      <c r="C2931" s="127"/>
      <c r="D2931" s="62">
        <v>50.01</v>
      </c>
      <c r="E2931" s="76">
        <v>3.6</v>
      </c>
      <c r="F2931" s="18" t="s">
        <v>25</v>
      </c>
      <c r="G2931" s="26">
        <f t="shared" ref="G2931:G2938" si="72">D2931*E2931</f>
        <v>180.036</v>
      </c>
      <c r="H2931" s="128"/>
    </row>
    <row r="2932" spans="2:8">
      <c r="B2932" s="129" t="s">
        <v>18</v>
      </c>
      <c r="C2932" s="130"/>
      <c r="D2932" s="101">
        <v>189.45</v>
      </c>
      <c r="E2932" s="77">
        <v>0.9</v>
      </c>
      <c r="F2932" s="19" t="s">
        <v>26</v>
      </c>
      <c r="G2932" s="27">
        <f t="shared" si="72"/>
        <v>170.505</v>
      </c>
      <c r="H2932" s="128"/>
    </row>
    <row r="2933" spans="2:8" ht="24" thickBot="1">
      <c r="B2933" s="131" t="s">
        <v>19</v>
      </c>
      <c r="C2933" s="132"/>
      <c r="D2933" s="102">
        <v>762.99</v>
      </c>
      <c r="E2933" s="78">
        <v>0.9</v>
      </c>
      <c r="F2933" s="20" t="s">
        <v>26</v>
      </c>
      <c r="G2933" s="28">
        <f t="shared" si="72"/>
        <v>686.69100000000003</v>
      </c>
      <c r="H2933" s="128"/>
    </row>
    <row r="2934" spans="2:8" ht="24" thickBot="1">
      <c r="B2934" s="133" t="s">
        <v>28</v>
      </c>
      <c r="C2934" s="134"/>
      <c r="D2934" s="103">
        <v>1409.04</v>
      </c>
      <c r="E2934" s="79"/>
      <c r="F2934" s="24" t="s">
        <v>25</v>
      </c>
      <c r="G2934" s="29">
        <f t="shared" si="72"/>
        <v>0</v>
      </c>
      <c r="H2934" s="128"/>
    </row>
    <row r="2935" spans="2:8">
      <c r="B2935" s="129" t="s">
        <v>33</v>
      </c>
      <c r="C2935" s="130"/>
      <c r="D2935" s="101">
        <v>5358.15</v>
      </c>
      <c r="E2935" s="77">
        <v>3.6</v>
      </c>
      <c r="F2935" s="19" t="s">
        <v>25</v>
      </c>
      <c r="G2935" s="27">
        <f t="shared" si="72"/>
        <v>19289.34</v>
      </c>
      <c r="H2935" s="128"/>
    </row>
    <row r="2936" spans="2:8">
      <c r="B2936" s="135" t="s">
        <v>27</v>
      </c>
      <c r="C2936" s="136"/>
      <c r="D2936" s="104">
        <v>246.53</v>
      </c>
      <c r="E2936" s="80"/>
      <c r="F2936" s="21" t="s">
        <v>25</v>
      </c>
      <c r="G2936" s="30">
        <f t="shared" si="72"/>
        <v>0</v>
      </c>
      <c r="H2936" s="128"/>
    </row>
    <row r="2937" spans="2:8">
      <c r="B2937" s="135" t="s">
        <v>29</v>
      </c>
      <c r="C2937" s="136"/>
      <c r="D2937" s="105">
        <v>4374.5</v>
      </c>
      <c r="E2937" s="81">
        <v>3.6</v>
      </c>
      <c r="F2937" s="21" t="s">
        <v>25</v>
      </c>
      <c r="G2937" s="30">
        <f t="shared" si="72"/>
        <v>15748.2</v>
      </c>
      <c r="H2937" s="128"/>
    </row>
    <row r="2938" spans="2:8">
      <c r="B2938" s="135" t="s">
        <v>30</v>
      </c>
      <c r="C2938" s="136"/>
      <c r="D2938" s="105">
        <v>1282.45</v>
      </c>
      <c r="E2938" s="81">
        <v>3.6</v>
      </c>
      <c r="F2938" s="21" t="s">
        <v>25</v>
      </c>
      <c r="G2938" s="30">
        <f t="shared" si="72"/>
        <v>4616.8200000000006</v>
      </c>
      <c r="H2938" s="128"/>
    </row>
    <row r="2939" spans="2:8">
      <c r="B2939" s="135" t="s">
        <v>32</v>
      </c>
      <c r="C2939" s="136"/>
      <c r="D2939" s="105">
        <v>1000.47</v>
      </c>
      <c r="E2939" s="81">
        <v>3.6</v>
      </c>
      <c r="F2939" s="21" t="s">
        <v>25</v>
      </c>
      <c r="G2939" s="30">
        <f>D2939*E2939</f>
        <v>3601.692</v>
      </c>
      <c r="H2939" s="128"/>
    </row>
    <row r="2940" spans="2:8" ht="24" thickBot="1">
      <c r="B2940" s="131" t="s">
        <v>31</v>
      </c>
      <c r="C2940" s="132"/>
      <c r="D2940" s="106">
        <v>778.61</v>
      </c>
      <c r="E2940" s="78">
        <v>36</v>
      </c>
      <c r="F2940" s="20" t="s">
        <v>25</v>
      </c>
      <c r="G2940" s="31">
        <f>D2940*E2940</f>
        <v>28029.96</v>
      </c>
      <c r="H2940" s="128"/>
    </row>
    <row r="2941" spans="2:8">
      <c r="C2941" s="3"/>
      <c r="D2941" s="3"/>
      <c r="E2941" s="4"/>
      <c r="F2941" s="4"/>
      <c r="H2941" s="45"/>
    </row>
    <row r="2942" spans="2:8" ht="25.5">
      <c r="C2942" s="14" t="s">
        <v>14</v>
      </c>
      <c r="D2942" s="6"/>
    </row>
    <row r="2943" spans="2:8" ht="20.25">
      <c r="C2943" s="107" t="s">
        <v>6</v>
      </c>
      <c r="D2943" s="95" t="s">
        <v>0</v>
      </c>
      <c r="E2943" s="9">
        <f>IF(G2931&gt;0, ROUND((G2931+D2924)/D2924,2), 0)</f>
        <v>1.01</v>
      </c>
      <c r="F2943" s="9"/>
      <c r="G2943" s="10"/>
      <c r="H2943" s="7"/>
    </row>
    <row r="2944" spans="2:8">
      <c r="C2944" s="107"/>
      <c r="D2944" s="95" t="s">
        <v>1</v>
      </c>
      <c r="E2944" s="9">
        <f>IF(SUM(G2932:G2933)&gt;0,ROUND((G2932+G2933+D2924)/D2924,2),0)</f>
        <v>1.05</v>
      </c>
      <c r="F2944" s="9"/>
      <c r="G2944" s="11"/>
      <c r="H2944" s="47"/>
    </row>
    <row r="2945" spans="2:8">
      <c r="C2945" s="107"/>
      <c r="D2945" s="95" t="s">
        <v>2</v>
      </c>
      <c r="E2945" s="9">
        <f>IF(G2934&gt;0,ROUND((G2934+D2924)/D2924,2),0)</f>
        <v>0</v>
      </c>
      <c r="F2945" s="12"/>
      <c r="G2945" s="11"/>
    </row>
    <row r="2946" spans="2:8">
      <c r="C2946" s="107"/>
      <c r="D2946" s="13" t="s">
        <v>3</v>
      </c>
      <c r="E2946" s="32">
        <f>IF(SUM(G2935:G2940)&gt;0,ROUND((SUM(G2935:G2940)+D2924)/D2924,2),0)</f>
        <v>5.21</v>
      </c>
      <c r="F2946" s="10"/>
      <c r="G2946" s="11"/>
    </row>
    <row r="2947" spans="2:8" ht="25.5">
      <c r="D2947" s="33" t="s">
        <v>4</v>
      </c>
      <c r="E2947" s="34">
        <f>SUM(E2943:E2946)-IF(VALUE(COUNTIF(E2943:E2946,"&gt;0"))=4,3,0)-IF(VALUE(COUNTIF(E2943:E2946,"&gt;0"))=3,2,0)-IF(VALUE(COUNTIF(E2943:E2946,"&gt;0"))=2,1,0)</f>
        <v>5.27</v>
      </c>
      <c r="F2947" s="25"/>
    </row>
    <row r="2948" spans="2:8">
      <c r="E2948" s="15"/>
    </row>
    <row r="2949" spans="2:8" ht="25.5">
      <c r="B2949" s="22"/>
      <c r="C2949" s="16" t="s">
        <v>23</v>
      </c>
      <c r="D2949" s="108">
        <f>E2947*D2924</f>
        <v>89241.758399999977</v>
      </c>
      <c r="E2949" s="108"/>
    </row>
    <row r="2950" spans="2:8" ht="20.25">
      <c r="C2950" s="17" t="s">
        <v>8</v>
      </c>
      <c r="D2950" s="109">
        <f>D2949/D2923</f>
        <v>113.25096243654819</v>
      </c>
      <c r="E2950" s="109"/>
      <c r="G2950" s="7"/>
      <c r="H2950" s="48"/>
    </row>
    <row r="2953" spans="2:8" ht="60.75">
      <c r="B2953" s="110" t="s">
        <v>243</v>
      </c>
      <c r="C2953" s="110"/>
      <c r="D2953" s="110"/>
      <c r="E2953" s="110"/>
      <c r="F2953" s="110"/>
      <c r="G2953" s="110"/>
      <c r="H2953" s="110"/>
    </row>
    <row r="2954" spans="2:8">
      <c r="B2954" s="111" t="s">
        <v>37</v>
      </c>
      <c r="C2954" s="111"/>
      <c r="D2954" s="111"/>
      <c r="E2954" s="111"/>
      <c r="F2954" s="111"/>
      <c r="G2954" s="111"/>
    </row>
    <row r="2955" spans="2:8">
      <c r="C2955" s="98"/>
      <c r="G2955" s="7"/>
    </row>
    <row r="2956" spans="2:8" ht="25.5">
      <c r="C2956" s="14" t="s">
        <v>5</v>
      </c>
      <c r="D2956" s="6"/>
    </row>
    <row r="2957" spans="2:8" ht="20.25">
      <c r="B2957" s="10"/>
      <c r="C2957" s="112" t="s">
        <v>15</v>
      </c>
      <c r="D2957" s="115" t="s">
        <v>89</v>
      </c>
      <c r="E2957" s="115"/>
      <c r="F2957" s="115"/>
      <c r="G2957" s="115"/>
      <c r="H2957" s="40"/>
    </row>
    <row r="2958" spans="2:8" ht="20.25">
      <c r="B2958" s="10"/>
      <c r="C2958" s="113"/>
      <c r="D2958" s="115" t="s">
        <v>102</v>
      </c>
      <c r="E2958" s="115"/>
      <c r="F2958" s="115"/>
      <c r="G2958" s="115"/>
      <c r="H2958" s="40"/>
    </row>
    <row r="2959" spans="2:8" ht="20.25">
      <c r="B2959" s="10"/>
      <c r="C2959" s="114"/>
      <c r="D2959" s="115" t="s">
        <v>244</v>
      </c>
      <c r="E2959" s="115"/>
      <c r="F2959" s="115"/>
      <c r="G2959" s="115"/>
      <c r="H2959" s="40"/>
    </row>
    <row r="2960" spans="2:8">
      <c r="C2960" s="35" t="s">
        <v>12</v>
      </c>
      <c r="D2960" s="73">
        <v>9.6999999999999993</v>
      </c>
      <c r="E2960" s="49"/>
      <c r="F2960" s="10"/>
    </row>
    <row r="2961" spans="2:8">
      <c r="C2961" s="1" t="s">
        <v>9</v>
      </c>
      <c r="D2961" s="74">
        <v>1715</v>
      </c>
      <c r="E2961" s="116" t="s">
        <v>16</v>
      </c>
      <c r="F2961" s="117"/>
      <c r="G2961" s="120">
        <f>D2962/D2961</f>
        <v>34.425784256559766</v>
      </c>
    </row>
    <row r="2962" spans="2:8">
      <c r="C2962" s="1" t="s">
        <v>10</v>
      </c>
      <c r="D2962" s="74">
        <v>59040.22</v>
      </c>
      <c r="E2962" s="118"/>
      <c r="F2962" s="119"/>
      <c r="G2962" s="121"/>
    </row>
    <row r="2963" spans="2:8">
      <c r="C2963" s="37"/>
      <c r="D2963" s="38"/>
      <c r="E2963" s="50"/>
    </row>
    <row r="2964" spans="2:8">
      <c r="C2964" s="36" t="s">
        <v>7</v>
      </c>
      <c r="D2964" s="75" t="s">
        <v>100</v>
      </c>
    </row>
    <row r="2965" spans="2:8">
      <c r="C2965" s="36" t="s">
        <v>11</v>
      </c>
      <c r="D2965" s="75">
        <v>45</v>
      </c>
    </row>
    <row r="2966" spans="2:8">
      <c r="C2966" s="36" t="s">
        <v>13</v>
      </c>
      <c r="D2966" s="61" t="s">
        <v>34</v>
      </c>
      <c r="E2966" s="41"/>
    </row>
    <row r="2967" spans="2:8" ht="24" thickBot="1">
      <c r="C2967" s="42"/>
      <c r="D2967" s="42"/>
    </row>
    <row r="2968" spans="2:8" ht="48" thickBot="1">
      <c r="B2968" s="122" t="s">
        <v>17</v>
      </c>
      <c r="C2968" s="123"/>
      <c r="D2968" s="23" t="s">
        <v>20</v>
      </c>
      <c r="E2968" s="124" t="s">
        <v>22</v>
      </c>
      <c r="F2968" s="125"/>
      <c r="G2968" s="2" t="s">
        <v>21</v>
      </c>
    </row>
    <row r="2969" spans="2:8" ht="24" thickBot="1">
      <c r="B2969" s="126" t="s">
        <v>36</v>
      </c>
      <c r="C2969" s="127"/>
      <c r="D2969" s="62">
        <v>50.01</v>
      </c>
      <c r="E2969" s="76">
        <v>9.6999999999999993</v>
      </c>
      <c r="F2969" s="18" t="s">
        <v>25</v>
      </c>
      <c r="G2969" s="26">
        <f t="shared" ref="G2969:G2976" si="73">D2969*E2969</f>
        <v>485.09699999999992</v>
      </c>
      <c r="H2969" s="128"/>
    </row>
    <row r="2970" spans="2:8">
      <c r="B2970" s="129" t="s">
        <v>18</v>
      </c>
      <c r="C2970" s="130"/>
      <c r="D2970" s="101">
        <v>189.45</v>
      </c>
      <c r="E2970" s="77">
        <v>2.2999999999999998</v>
      </c>
      <c r="F2970" s="19" t="s">
        <v>26</v>
      </c>
      <c r="G2970" s="27">
        <f t="shared" si="73"/>
        <v>435.73499999999996</v>
      </c>
      <c r="H2970" s="128"/>
    </row>
    <row r="2971" spans="2:8" ht="24" thickBot="1">
      <c r="B2971" s="131" t="s">
        <v>19</v>
      </c>
      <c r="C2971" s="132"/>
      <c r="D2971" s="102">
        <v>762.99</v>
      </c>
      <c r="E2971" s="78">
        <v>2.2999999999999998</v>
      </c>
      <c r="F2971" s="20" t="s">
        <v>26</v>
      </c>
      <c r="G2971" s="28">
        <f t="shared" si="73"/>
        <v>1754.877</v>
      </c>
      <c r="H2971" s="128"/>
    </row>
    <row r="2972" spans="2:8" ht="24" thickBot="1">
      <c r="B2972" s="133" t="s">
        <v>28</v>
      </c>
      <c r="C2972" s="134"/>
      <c r="D2972" s="103">
        <v>1409.04</v>
      </c>
      <c r="E2972" s="79"/>
      <c r="F2972" s="24" t="s">
        <v>25</v>
      </c>
      <c r="G2972" s="29">
        <f t="shared" si="73"/>
        <v>0</v>
      </c>
      <c r="H2972" s="128"/>
    </row>
    <row r="2973" spans="2:8">
      <c r="B2973" s="129" t="s">
        <v>33</v>
      </c>
      <c r="C2973" s="130"/>
      <c r="D2973" s="101">
        <v>5358.15</v>
      </c>
      <c r="E2973" s="77">
        <v>9.6999999999999993</v>
      </c>
      <c r="F2973" s="19" t="s">
        <v>25</v>
      </c>
      <c r="G2973" s="27">
        <f t="shared" si="73"/>
        <v>51974.054999999993</v>
      </c>
      <c r="H2973" s="128"/>
    </row>
    <row r="2974" spans="2:8">
      <c r="B2974" s="135" t="s">
        <v>27</v>
      </c>
      <c r="C2974" s="136"/>
      <c r="D2974" s="104">
        <v>246.53</v>
      </c>
      <c r="E2974" s="80"/>
      <c r="F2974" s="21" t="s">
        <v>25</v>
      </c>
      <c r="G2974" s="30">
        <f t="shared" si="73"/>
        <v>0</v>
      </c>
      <c r="H2974" s="128"/>
    </row>
    <row r="2975" spans="2:8">
      <c r="B2975" s="135" t="s">
        <v>29</v>
      </c>
      <c r="C2975" s="136"/>
      <c r="D2975" s="105">
        <v>4374.5</v>
      </c>
      <c r="E2975" s="81">
        <v>9.6999999999999993</v>
      </c>
      <c r="F2975" s="21" t="s">
        <v>25</v>
      </c>
      <c r="G2975" s="30">
        <f t="shared" si="73"/>
        <v>42432.649999999994</v>
      </c>
      <c r="H2975" s="128"/>
    </row>
    <row r="2976" spans="2:8">
      <c r="B2976" s="135" t="s">
        <v>30</v>
      </c>
      <c r="C2976" s="136"/>
      <c r="D2976" s="105">
        <v>1282.45</v>
      </c>
      <c r="E2976" s="81">
        <v>9.6999999999999993</v>
      </c>
      <c r="F2976" s="21" t="s">
        <v>25</v>
      </c>
      <c r="G2976" s="30">
        <f t="shared" si="73"/>
        <v>12439.764999999999</v>
      </c>
      <c r="H2976" s="128"/>
    </row>
    <row r="2977" spans="2:8">
      <c r="B2977" s="135" t="s">
        <v>32</v>
      </c>
      <c r="C2977" s="136"/>
      <c r="D2977" s="105">
        <v>1000.47</v>
      </c>
      <c r="E2977" s="81">
        <v>9.6999999999999993</v>
      </c>
      <c r="F2977" s="21" t="s">
        <v>25</v>
      </c>
      <c r="G2977" s="30">
        <f>D2977*E2977</f>
        <v>9704.5589999999993</v>
      </c>
      <c r="H2977" s="128"/>
    </row>
    <row r="2978" spans="2:8" ht="24" thickBot="1">
      <c r="B2978" s="131" t="s">
        <v>31</v>
      </c>
      <c r="C2978" s="132"/>
      <c r="D2978" s="106">
        <v>778.61</v>
      </c>
      <c r="E2978" s="78">
        <v>97</v>
      </c>
      <c r="F2978" s="20" t="s">
        <v>25</v>
      </c>
      <c r="G2978" s="31">
        <f>D2978*E2978</f>
        <v>75525.17</v>
      </c>
      <c r="H2978" s="128"/>
    </row>
    <row r="2979" spans="2:8">
      <c r="C2979" s="3"/>
      <c r="D2979" s="3"/>
      <c r="E2979" s="4"/>
      <c r="F2979" s="4"/>
      <c r="H2979" s="45"/>
    </row>
    <row r="2980" spans="2:8" ht="25.5">
      <c r="C2980" s="14" t="s">
        <v>14</v>
      </c>
      <c r="D2980" s="6"/>
    </row>
    <row r="2981" spans="2:8" ht="20.25">
      <c r="C2981" s="107" t="s">
        <v>6</v>
      </c>
      <c r="D2981" s="97" t="s">
        <v>0</v>
      </c>
      <c r="E2981" s="9">
        <f>IF(G2969&gt;0, ROUND((G2969+D2962)/D2962,2), 0)</f>
        <v>1.01</v>
      </c>
      <c r="F2981" s="9"/>
      <c r="G2981" s="10"/>
      <c r="H2981" s="7"/>
    </row>
    <row r="2982" spans="2:8">
      <c r="C2982" s="107"/>
      <c r="D2982" s="97" t="s">
        <v>1</v>
      </c>
      <c r="E2982" s="9">
        <f>IF(SUM(G2970:G2971)&gt;0,ROUND((G2970+G2971+D2962)/D2962,2),0)</f>
        <v>1.04</v>
      </c>
      <c r="F2982" s="9"/>
      <c r="G2982" s="11"/>
      <c r="H2982" s="47"/>
    </row>
    <row r="2983" spans="2:8">
      <c r="C2983" s="107"/>
      <c r="D2983" s="97" t="s">
        <v>2</v>
      </c>
      <c r="E2983" s="9">
        <f>IF(G2972&gt;0,ROUND((G2972+D2962)/D2962,2),0)</f>
        <v>0</v>
      </c>
      <c r="F2983" s="12"/>
      <c r="G2983" s="11"/>
    </row>
    <row r="2984" spans="2:8">
      <c r="C2984" s="107"/>
      <c r="D2984" s="13" t="s">
        <v>3</v>
      </c>
      <c r="E2984" s="32">
        <f>IF(SUM(G2973:G2978)&gt;0,ROUND((SUM(G2973:G2978)+D2962)/D2962,2),0)</f>
        <v>4.25</v>
      </c>
      <c r="F2984" s="10"/>
      <c r="G2984" s="11"/>
    </row>
    <row r="2985" spans="2:8" ht="25.5">
      <c r="D2985" s="33" t="s">
        <v>4</v>
      </c>
      <c r="E2985" s="34">
        <f>SUM(E2981:E2984)-IF(VALUE(COUNTIF(E2981:E2984,"&gt;0"))=4,3,0)-IF(VALUE(COUNTIF(E2981:E2984,"&gt;0"))=3,2,0)-IF(VALUE(COUNTIF(E2981:E2984,"&gt;0"))=2,1,0)</f>
        <v>4.3</v>
      </c>
      <c r="F2985" s="25"/>
    </row>
    <row r="2986" spans="2:8">
      <c r="E2986" s="15"/>
    </row>
    <row r="2987" spans="2:8" ht="25.5">
      <c r="B2987" s="22"/>
      <c r="C2987" s="16" t="s">
        <v>23</v>
      </c>
      <c r="D2987" s="108">
        <f>E2985*D2962</f>
        <v>253872.946</v>
      </c>
      <c r="E2987" s="108"/>
    </row>
    <row r="2988" spans="2:8" ht="20.25">
      <c r="C2988" s="17" t="s">
        <v>8</v>
      </c>
      <c r="D2988" s="109">
        <f>D2987/D2961</f>
        <v>148.03087230320699</v>
      </c>
      <c r="E2988" s="109"/>
      <c r="G2988" s="7"/>
      <c r="H2988" s="48"/>
    </row>
    <row r="2991" spans="2:8" ht="60.75">
      <c r="B2991" s="110" t="s">
        <v>245</v>
      </c>
      <c r="C2991" s="110"/>
      <c r="D2991" s="110"/>
      <c r="E2991" s="110"/>
      <c r="F2991" s="110"/>
      <c r="G2991" s="110"/>
      <c r="H2991" s="110"/>
    </row>
    <row r="2992" spans="2:8">
      <c r="B2992" s="111" t="s">
        <v>37</v>
      </c>
      <c r="C2992" s="111"/>
      <c r="D2992" s="111"/>
      <c r="E2992" s="111"/>
      <c r="F2992" s="111"/>
      <c r="G2992" s="111"/>
    </row>
    <row r="2993" spans="2:8">
      <c r="C2993" s="98"/>
      <c r="G2993" s="7"/>
    </row>
    <row r="2994" spans="2:8" ht="25.5">
      <c r="C2994" s="14" t="s">
        <v>5</v>
      </c>
      <c r="D2994" s="6"/>
    </row>
    <row r="2995" spans="2:8" ht="20.25">
      <c r="B2995" s="10"/>
      <c r="C2995" s="112" t="s">
        <v>15</v>
      </c>
      <c r="D2995" s="115" t="s">
        <v>89</v>
      </c>
      <c r="E2995" s="115"/>
      <c r="F2995" s="115"/>
      <c r="G2995" s="115"/>
      <c r="H2995" s="40"/>
    </row>
    <row r="2996" spans="2:8" ht="20.25">
      <c r="B2996" s="10"/>
      <c r="C2996" s="113"/>
      <c r="D2996" s="115" t="s">
        <v>102</v>
      </c>
      <c r="E2996" s="115"/>
      <c r="F2996" s="115"/>
      <c r="G2996" s="115"/>
      <c r="H2996" s="40"/>
    </row>
    <row r="2997" spans="2:8" ht="20.25">
      <c r="B2997" s="10"/>
      <c r="C2997" s="114"/>
      <c r="D2997" s="115" t="s">
        <v>246</v>
      </c>
      <c r="E2997" s="115"/>
      <c r="F2997" s="115"/>
      <c r="G2997" s="115"/>
      <c r="H2997" s="40"/>
    </row>
    <row r="2998" spans="2:8">
      <c r="C2998" s="35" t="s">
        <v>12</v>
      </c>
      <c r="D2998" s="73">
        <v>5.0999999999999996</v>
      </c>
      <c r="E2998" s="49"/>
      <c r="F2998" s="10"/>
    </row>
    <row r="2999" spans="2:8">
      <c r="C2999" s="1" t="s">
        <v>9</v>
      </c>
      <c r="D2999" s="74">
        <v>729</v>
      </c>
      <c r="E2999" s="116" t="s">
        <v>16</v>
      </c>
      <c r="F2999" s="117"/>
      <c r="G2999" s="120">
        <f>D3000/D2999</f>
        <v>319.25928669410149</v>
      </c>
    </row>
    <row r="3000" spans="2:8">
      <c r="C3000" s="1" t="s">
        <v>10</v>
      </c>
      <c r="D3000" s="74">
        <v>232740.02</v>
      </c>
      <c r="E3000" s="118"/>
      <c r="F3000" s="119"/>
      <c r="G3000" s="121"/>
    </row>
    <row r="3001" spans="2:8">
      <c r="C3001" s="37"/>
      <c r="D3001" s="38"/>
      <c r="E3001" s="50"/>
    </row>
    <row r="3002" spans="2:8">
      <c r="C3002" s="36" t="s">
        <v>7</v>
      </c>
      <c r="D3002" s="75" t="s">
        <v>247</v>
      </c>
    </row>
    <row r="3003" spans="2:8">
      <c r="C3003" s="36" t="s">
        <v>11</v>
      </c>
      <c r="D3003" s="75">
        <v>65</v>
      </c>
    </row>
    <row r="3004" spans="2:8">
      <c r="C3004" s="36" t="s">
        <v>13</v>
      </c>
      <c r="D3004" s="61" t="s">
        <v>34</v>
      </c>
      <c r="E3004" s="41"/>
    </row>
    <row r="3005" spans="2:8" ht="24" thickBot="1">
      <c r="C3005" s="42"/>
      <c r="D3005" s="42"/>
    </row>
    <row r="3006" spans="2:8" ht="48" thickBot="1">
      <c r="B3006" s="122" t="s">
        <v>17</v>
      </c>
      <c r="C3006" s="123"/>
      <c r="D3006" s="23" t="s">
        <v>20</v>
      </c>
      <c r="E3006" s="124" t="s">
        <v>22</v>
      </c>
      <c r="F3006" s="125"/>
      <c r="G3006" s="2" t="s">
        <v>21</v>
      </c>
    </row>
    <row r="3007" spans="2:8" ht="24" thickBot="1">
      <c r="B3007" s="126" t="s">
        <v>36</v>
      </c>
      <c r="C3007" s="127"/>
      <c r="D3007" s="62">
        <v>50.01</v>
      </c>
      <c r="E3007" s="76">
        <v>5.0999999999999996</v>
      </c>
      <c r="F3007" s="18" t="s">
        <v>25</v>
      </c>
      <c r="G3007" s="26">
        <f t="shared" ref="G3007:G3014" si="74">D3007*E3007</f>
        <v>255.05099999999996</v>
      </c>
      <c r="H3007" s="128"/>
    </row>
    <row r="3008" spans="2:8">
      <c r="B3008" s="129" t="s">
        <v>18</v>
      </c>
      <c r="C3008" s="130"/>
      <c r="D3008" s="101">
        <v>189.45</v>
      </c>
      <c r="E3008" s="77">
        <v>1.2</v>
      </c>
      <c r="F3008" s="19" t="s">
        <v>26</v>
      </c>
      <c r="G3008" s="27">
        <f t="shared" si="74"/>
        <v>227.33999999999997</v>
      </c>
      <c r="H3008" s="128"/>
    </row>
    <row r="3009" spans="2:8" ht="24" thickBot="1">
      <c r="B3009" s="131" t="s">
        <v>19</v>
      </c>
      <c r="C3009" s="132"/>
      <c r="D3009" s="102">
        <v>762.99</v>
      </c>
      <c r="E3009" s="78">
        <v>1.2</v>
      </c>
      <c r="F3009" s="20" t="s">
        <v>26</v>
      </c>
      <c r="G3009" s="28">
        <f t="shared" si="74"/>
        <v>915.58799999999997</v>
      </c>
      <c r="H3009" s="128"/>
    </row>
    <row r="3010" spans="2:8" ht="24" thickBot="1">
      <c r="B3010" s="133" t="s">
        <v>28</v>
      </c>
      <c r="C3010" s="134"/>
      <c r="D3010" s="103">
        <v>1409.04</v>
      </c>
      <c r="E3010" s="79"/>
      <c r="F3010" s="24" t="s">
        <v>25</v>
      </c>
      <c r="G3010" s="29">
        <f t="shared" si="74"/>
        <v>0</v>
      </c>
      <c r="H3010" s="128"/>
    </row>
    <row r="3011" spans="2:8">
      <c r="B3011" s="129" t="s">
        <v>33</v>
      </c>
      <c r="C3011" s="130"/>
      <c r="D3011" s="101">
        <v>5358.15</v>
      </c>
      <c r="E3011" s="77">
        <v>5.0999999999999996</v>
      </c>
      <c r="F3011" s="19" t="s">
        <v>25</v>
      </c>
      <c r="G3011" s="27">
        <f t="shared" si="74"/>
        <v>27326.564999999995</v>
      </c>
      <c r="H3011" s="128"/>
    </row>
    <row r="3012" spans="2:8">
      <c r="B3012" s="135" t="s">
        <v>27</v>
      </c>
      <c r="C3012" s="136"/>
      <c r="D3012" s="104">
        <v>246.53</v>
      </c>
      <c r="E3012" s="80"/>
      <c r="F3012" s="21" t="s">
        <v>25</v>
      </c>
      <c r="G3012" s="30">
        <f t="shared" si="74"/>
        <v>0</v>
      </c>
      <c r="H3012" s="128"/>
    </row>
    <row r="3013" spans="2:8">
      <c r="B3013" s="135" t="s">
        <v>29</v>
      </c>
      <c r="C3013" s="136"/>
      <c r="D3013" s="105">
        <v>4374.5</v>
      </c>
      <c r="E3013" s="81">
        <v>5.0999999999999996</v>
      </c>
      <c r="F3013" s="21" t="s">
        <v>25</v>
      </c>
      <c r="G3013" s="30">
        <f t="shared" si="74"/>
        <v>22309.949999999997</v>
      </c>
      <c r="H3013" s="128"/>
    </row>
    <row r="3014" spans="2:8">
      <c r="B3014" s="135" t="s">
        <v>30</v>
      </c>
      <c r="C3014" s="136"/>
      <c r="D3014" s="105">
        <v>1282.45</v>
      </c>
      <c r="E3014" s="81">
        <v>5.0999999999999996</v>
      </c>
      <c r="F3014" s="21" t="s">
        <v>25</v>
      </c>
      <c r="G3014" s="30">
        <f t="shared" si="74"/>
        <v>6540.4949999999999</v>
      </c>
      <c r="H3014" s="128"/>
    </row>
    <row r="3015" spans="2:8">
      <c r="B3015" s="135" t="s">
        <v>32</v>
      </c>
      <c r="C3015" s="136"/>
      <c r="D3015" s="105">
        <v>1000.47</v>
      </c>
      <c r="E3015" s="81">
        <v>5.0999999999999996</v>
      </c>
      <c r="F3015" s="21" t="s">
        <v>25</v>
      </c>
      <c r="G3015" s="30">
        <f>D3015*E3015</f>
        <v>5102.3969999999999</v>
      </c>
      <c r="H3015" s="128"/>
    </row>
    <row r="3016" spans="2:8" ht="24" thickBot="1">
      <c r="B3016" s="131" t="s">
        <v>31</v>
      </c>
      <c r="C3016" s="132"/>
      <c r="D3016" s="106">
        <v>778.61</v>
      </c>
      <c r="E3016" s="78">
        <v>51</v>
      </c>
      <c r="F3016" s="20" t="s">
        <v>25</v>
      </c>
      <c r="G3016" s="31">
        <f>D3016*E3016</f>
        <v>39709.11</v>
      </c>
      <c r="H3016" s="128"/>
    </row>
    <row r="3017" spans="2:8">
      <c r="C3017" s="3"/>
      <c r="D3017" s="3"/>
      <c r="E3017" s="4"/>
      <c r="F3017" s="4"/>
      <c r="H3017" s="45"/>
    </row>
    <row r="3018" spans="2:8" ht="25.5">
      <c r="C3018" s="14" t="s">
        <v>14</v>
      </c>
      <c r="D3018" s="6"/>
    </row>
    <row r="3019" spans="2:8" ht="20.25">
      <c r="C3019" s="107" t="s">
        <v>6</v>
      </c>
      <c r="D3019" s="97" t="s">
        <v>0</v>
      </c>
      <c r="E3019" s="9">
        <f>IF(G3007&gt;0, ROUND((G3007+D3000)/D3000,2), 0)</f>
        <v>1</v>
      </c>
      <c r="F3019" s="9"/>
      <c r="G3019" s="10"/>
      <c r="H3019" s="7"/>
    </row>
    <row r="3020" spans="2:8">
      <c r="C3020" s="107"/>
      <c r="D3020" s="97" t="s">
        <v>1</v>
      </c>
      <c r="E3020" s="9">
        <f>IF(SUM(G3008:G3009)&gt;0,ROUND((G3008+G3009+D3000)/D3000,2),0)</f>
        <v>1</v>
      </c>
      <c r="F3020" s="9"/>
      <c r="G3020" s="11"/>
      <c r="H3020" s="47"/>
    </row>
    <row r="3021" spans="2:8">
      <c r="C3021" s="107"/>
      <c r="D3021" s="97" t="s">
        <v>2</v>
      </c>
      <c r="E3021" s="9">
        <f>IF(G3010&gt;0,ROUND((G3010+D3000)/D3000,2),0)</f>
        <v>0</v>
      </c>
      <c r="F3021" s="12"/>
      <c r="G3021" s="11"/>
    </row>
    <row r="3022" spans="2:8">
      <c r="C3022" s="107"/>
      <c r="D3022" s="13" t="s">
        <v>3</v>
      </c>
      <c r="E3022" s="32">
        <f>IF(SUM(G3011:G3016)&gt;0,ROUND((SUM(G3011:G3016)+D3000)/D3000,2),0)</f>
        <v>1.43</v>
      </c>
      <c r="F3022" s="10"/>
      <c r="G3022" s="11"/>
    </row>
    <row r="3023" spans="2:8" ht="25.5">
      <c r="D3023" s="33" t="s">
        <v>4</v>
      </c>
      <c r="E3023" s="34">
        <f>SUM(E3019:E3022)-IF(VALUE(COUNTIF(E3019:E3022,"&gt;0"))=4,3,0)-IF(VALUE(COUNTIF(E3019:E3022,"&gt;0"))=3,2,0)-IF(VALUE(COUNTIF(E3019:E3022,"&gt;0"))=2,1,0)</f>
        <v>1.4299999999999997</v>
      </c>
      <c r="F3023" s="25"/>
    </row>
    <row r="3024" spans="2:8">
      <c r="E3024" s="15"/>
    </row>
    <row r="3025" spans="2:8" ht="25.5">
      <c r="B3025" s="22"/>
      <c r="C3025" s="16" t="s">
        <v>23</v>
      </c>
      <c r="D3025" s="108">
        <f>E3023*D3000</f>
        <v>332818.22859999991</v>
      </c>
      <c r="E3025" s="108"/>
    </row>
    <row r="3026" spans="2:8" ht="20.25">
      <c r="C3026" s="17" t="s">
        <v>8</v>
      </c>
      <c r="D3026" s="109">
        <f>D3025/D2999</f>
        <v>456.54077997256502</v>
      </c>
      <c r="E3026" s="109"/>
      <c r="G3026" s="7"/>
      <c r="H3026" s="48"/>
    </row>
    <row r="3029" spans="2:8" ht="60.75">
      <c r="B3029" s="110" t="s">
        <v>248</v>
      </c>
      <c r="C3029" s="110"/>
      <c r="D3029" s="110"/>
      <c r="E3029" s="110"/>
      <c r="F3029" s="110"/>
      <c r="G3029" s="110"/>
      <c r="H3029" s="110"/>
    </row>
    <row r="3030" spans="2:8">
      <c r="B3030" s="111" t="s">
        <v>37</v>
      </c>
      <c r="C3030" s="111"/>
      <c r="D3030" s="111"/>
      <c r="E3030" s="111"/>
      <c r="F3030" s="111"/>
      <c r="G3030" s="111"/>
    </row>
    <row r="3031" spans="2:8">
      <c r="C3031" s="100"/>
      <c r="G3031" s="7"/>
    </row>
    <row r="3032" spans="2:8" ht="25.5">
      <c r="C3032" s="14" t="s">
        <v>5</v>
      </c>
      <c r="D3032" s="6"/>
    </row>
    <row r="3033" spans="2:8" ht="20.25">
      <c r="B3033" s="10"/>
      <c r="C3033" s="112" t="s">
        <v>15</v>
      </c>
      <c r="D3033" s="115" t="s">
        <v>89</v>
      </c>
      <c r="E3033" s="115"/>
      <c r="F3033" s="115"/>
      <c r="G3033" s="115"/>
      <c r="H3033" s="40"/>
    </row>
    <row r="3034" spans="2:8" ht="20.25">
      <c r="B3034" s="10"/>
      <c r="C3034" s="113"/>
      <c r="D3034" s="115" t="s">
        <v>102</v>
      </c>
      <c r="E3034" s="115"/>
      <c r="F3034" s="115"/>
      <c r="G3034" s="115"/>
      <c r="H3034" s="40"/>
    </row>
    <row r="3035" spans="2:8" ht="20.25">
      <c r="B3035" s="10"/>
      <c r="C3035" s="114"/>
      <c r="D3035" s="115" t="s">
        <v>250</v>
      </c>
      <c r="E3035" s="115"/>
      <c r="F3035" s="115"/>
      <c r="G3035" s="115"/>
      <c r="H3035" s="40"/>
    </row>
    <row r="3036" spans="2:8">
      <c r="C3036" s="35" t="s">
        <v>12</v>
      </c>
      <c r="D3036" s="73">
        <v>0.8</v>
      </c>
      <c r="E3036" s="49"/>
      <c r="F3036" s="10"/>
    </row>
    <row r="3037" spans="2:8">
      <c r="C3037" s="1" t="s">
        <v>9</v>
      </c>
      <c r="D3037" s="74">
        <v>175</v>
      </c>
      <c r="E3037" s="116" t="s">
        <v>16</v>
      </c>
      <c r="F3037" s="117"/>
      <c r="G3037" s="120">
        <f>D3038/D3037</f>
        <v>388.76274285714283</v>
      </c>
    </row>
    <row r="3038" spans="2:8">
      <c r="C3038" s="1" t="s">
        <v>10</v>
      </c>
      <c r="D3038" s="74">
        <v>68033.48</v>
      </c>
      <c r="E3038" s="118"/>
      <c r="F3038" s="119"/>
      <c r="G3038" s="121"/>
    </row>
    <row r="3039" spans="2:8">
      <c r="C3039" s="37"/>
      <c r="D3039" s="38"/>
      <c r="E3039" s="50"/>
    </row>
    <row r="3040" spans="2:8">
      <c r="C3040" s="36" t="s">
        <v>7</v>
      </c>
      <c r="D3040" s="75" t="s">
        <v>251</v>
      </c>
    </row>
    <row r="3041" spans="2:8">
      <c r="C3041" s="36" t="s">
        <v>11</v>
      </c>
      <c r="D3041" s="75">
        <v>85</v>
      </c>
    </row>
    <row r="3042" spans="2:8">
      <c r="C3042" s="36" t="s">
        <v>13</v>
      </c>
      <c r="D3042" s="61" t="s">
        <v>34</v>
      </c>
      <c r="E3042" s="41"/>
    </row>
    <row r="3043" spans="2:8" ht="24" thickBot="1">
      <c r="C3043" s="42"/>
      <c r="D3043" s="42"/>
    </row>
    <row r="3044" spans="2:8" ht="48" thickBot="1">
      <c r="B3044" s="122" t="s">
        <v>17</v>
      </c>
      <c r="C3044" s="123"/>
      <c r="D3044" s="23" t="s">
        <v>20</v>
      </c>
      <c r="E3044" s="124" t="s">
        <v>22</v>
      </c>
      <c r="F3044" s="125"/>
      <c r="G3044" s="2" t="s">
        <v>21</v>
      </c>
    </row>
    <row r="3045" spans="2:8" ht="24" thickBot="1">
      <c r="B3045" s="126" t="s">
        <v>36</v>
      </c>
      <c r="C3045" s="127"/>
      <c r="D3045" s="62">
        <v>50.01</v>
      </c>
      <c r="E3045" s="76">
        <v>0.8</v>
      </c>
      <c r="F3045" s="18" t="s">
        <v>25</v>
      </c>
      <c r="G3045" s="26">
        <f t="shared" ref="G3045:G3052" si="75">D3045*E3045</f>
        <v>40.008000000000003</v>
      </c>
      <c r="H3045" s="128"/>
    </row>
    <row r="3046" spans="2:8">
      <c r="B3046" s="129" t="s">
        <v>18</v>
      </c>
      <c r="C3046" s="130"/>
      <c r="D3046" s="101">
        <v>189.45</v>
      </c>
      <c r="E3046" s="77">
        <v>0.8</v>
      </c>
      <c r="F3046" s="19" t="s">
        <v>26</v>
      </c>
      <c r="G3046" s="27">
        <f t="shared" si="75"/>
        <v>151.56</v>
      </c>
      <c r="H3046" s="128"/>
    </row>
    <row r="3047" spans="2:8" ht="24" thickBot="1">
      <c r="B3047" s="131" t="s">
        <v>19</v>
      </c>
      <c r="C3047" s="132"/>
      <c r="D3047" s="102">
        <v>762.99</v>
      </c>
      <c r="E3047" s="78">
        <v>0.8</v>
      </c>
      <c r="F3047" s="20" t="s">
        <v>26</v>
      </c>
      <c r="G3047" s="28">
        <f t="shared" si="75"/>
        <v>610.39200000000005</v>
      </c>
      <c r="H3047" s="128"/>
    </row>
    <row r="3048" spans="2:8" ht="24" thickBot="1">
      <c r="B3048" s="133" t="s">
        <v>28</v>
      </c>
      <c r="C3048" s="134"/>
      <c r="D3048" s="103">
        <v>1409.04</v>
      </c>
      <c r="E3048" s="79"/>
      <c r="F3048" s="24" t="s">
        <v>25</v>
      </c>
      <c r="G3048" s="29">
        <f t="shared" si="75"/>
        <v>0</v>
      </c>
      <c r="H3048" s="128"/>
    </row>
    <row r="3049" spans="2:8">
      <c r="B3049" s="129" t="s">
        <v>33</v>
      </c>
      <c r="C3049" s="130"/>
      <c r="D3049" s="101">
        <v>5358.15</v>
      </c>
      <c r="E3049" s="77">
        <v>0.8</v>
      </c>
      <c r="F3049" s="19" t="s">
        <v>25</v>
      </c>
      <c r="G3049" s="27">
        <f t="shared" si="75"/>
        <v>4286.5199999999995</v>
      </c>
      <c r="H3049" s="128"/>
    </row>
    <row r="3050" spans="2:8">
      <c r="B3050" s="135" t="s">
        <v>27</v>
      </c>
      <c r="C3050" s="136"/>
      <c r="D3050" s="104">
        <v>246.53</v>
      </c>
      <c r="E3050" s="80"/>
      <c r="F3050" s="21" t="s">
        <v>25</v>
      </c>
      <c r="G3050" s="30">
        <f t="shared" si="75"/>
        <v>0</v>
      </c>
      <c r="H3050" s="128"/>
    </row>
    <row r="3051" spans="2:8">
      <c r="B3051" s="135" t="s">
        <v>29</v>
      </c>
      <c r="C3051" s="136"/>
      <c r="D3051" s="105">
        <v>4374.5</v>
      </c>
      <c r="E3051" s="81">
        <v>0.8</v>
      </c>
      <c r="F3051" s="21" t="s">
        <v>25</v>
      </c>
      <c r="G3051" s="30">
        <f t="shared" si="75"/>
        <v>3499.6000000000004</v>
      </c>
      <c r="H3051" s="128"/>
    </row>
    <row r="3052" spans="2:8">
      <c r="B3052" s="135" t="s">
        <v>30</v>
      </c>
      <c r="C3052" s="136"/>
      <c r="D3052" s="105">
        <v>1282.45</v>
      </c>
      <c r="E3052" s="81">
        <v>0.8</v>
      </c>
      <c r="F3052" s="21" t="s">
        <v>25</v>
      </c>
      <c r="G3052" s="30">
        <f t="shared" si="75"/>
        <v>1025.96</v>
      </c>
      <c r="H3052" s="128"/>
    </row>
    <row r="3053" spans="2:8">
      <c r="B3053" s="135" t="s">
        <v>32</v>
      </c>
      <c r="C3053" s="136"/>
      <c r="D3053" s="105">
        <v>1000.47</v>
      </c>
      <c r="E3053" s="81">
        <v>0.8</v>
      </c>
      <c r="F3053" s="21" t="s">
        <v>25</v>
      </c>
      <c r="G3053" s="30">
        <f>D3053*E3053</f>
        <v>800.37600000000009</v>
      </c>
      <c r="H3053" s="128"/>
    </row>
    <row r="3054" spans="2:8" ht="24" thickBot="1">
      <c r="B3054" s="131" t="s">
        <v>31</v>
      </c>
      <c r="C3054" s="132"/>
      <c r="D3054" s="106">
        <v>778.61</v>
      </c>
      <c r="E3054" s="78">
        <v>8</v>
      </c>
      <c r="F3054" s="20" t="s">
        <v>25</v>
      </c>
      <c r="G3054" s="31">
        <f>D3054*E3054</f>
        <v>6228.88</v>
      </c>
      <c r="H3054" s="128"/>
    </row>
    <row r="3055" spans="2:8">
      <c r="C3055" s="3"/>
      <c r="D3055" s="3"/>
      <c r="E3055" s="4"/>
      <c r="F3055" s="4"/>
      <c r="H3055" s="45"/>
    </row>
    <row r="3056" spans="2:8" ht="25.5">
      <c r="C3056" s="14" t="s">
        <v>14</v>
      </c>
      <c r="D3056" s="6"/>
    </row>
    <row r="3057" spans="2:8" ht="20.25">
      <c r="C3057" s="107" t="s">
        <v>6</v>
      </c>
      <c r="D3057" s="99" t="s">
        <v>0</v>
      </c>
      <c r="E3057" s="9">
        <f>IF(G3045&gt;0, ROUND((G3045+D3038)/D3038,2), 0)</f>
        <v>1</v>
      </c>
      <c r="F3057" s="9"/>
      <c r="G3057" s="10"/>
      <c r="H3057" s="7"/>
    </row>
    <row r="3058" spans="2:8">
      <c r="C3058" s="107"/>
      <c r="D3058" s="99" t="s">
        <v>1</v>
      </c>
      <c r="E3058" s="9">
        <f>IF(SUM(G3046:G3047)&gt;0,ROUND((G3046+G3047+D3038)/D3038,2),0)</f>
        <v>1.01</v>
      </c>
      <c r="F3058" s="9"/>
      <c r="G3058" s="11"/>
      <c r="H3058" s="47"/>
    </row>
    <row r="3059" spans="2:8">
      <c r="C3059" s="107"/>
      <c r="D3059" s="99" t="s">
        <v>2</v>
      </c>
      <c r="E3059" s="9">
        <f>IF(G3048&gt;0,ROUND((G3048+D3038)/D3038,2),0)</f>
        <v>0</v>
      </c>
      <c r="F3059" s="12"/>
      <c r="G3059" s="11"/>
    </row>
    <row r="3060" spans="2:8">
      <c r="C3060" s="107"/>
      <c r="D3060" s="13" t="s">
        <v>3</v>
      </c>
      <c r="E3060" s="32">
        <f>IF(SUM(G3049:G3054)&gt;0,ROUND((SUM(G3049:G3054)+D3038)/D3038,2),0)</f>
        <v>1.23</v>
      </c>
      <c r="F3060" s="10"/>
      <c r="G3060" s="11"/>
    </row>
    <row r="3061" spans="2:8" ht="25.5">
      <c r="D3061" s="33" t="s">
        <v>4</v>
      </c>
      <c r="E3061" s="34">
        <f>SUM(E3057:E3060)-IF(VALUE(COUNTIF(E3057:E3060,"&gt;0"))=4,3,0)-IF(VALUE(COUNTIF(E3057:E3060,"&gt;0"))=3,2,0)-IF(VALUE(COUNTIF(E3057:E3060,"&gt;0"))=2,1,0)</f>
        <v>1.2399999999999998</v>
      </c>
      <c r="F3061" s="25"/>
    </row>
    <row r="3062" spans="2:8">
      <c r="E3062" s="15"/>
    </row>
    <row r="3063" spans="2:8" ht="25.5">
      <c r="B3063" s="22"/>
      <c r="C3063" s="16" t="s">
        <v>23</v>
      </c>
      <c r="D3063" s="108">
        <f>E3061*D3038</f>
        <v>84361.51519999998</v>
      </c>
      <c r="E3063" s="108"/>
    </row>
    <row r="3064" spans="2:8" ht="20.25">
      <c r="C3064" s="17" t="s">
        <v>8</v>
      </c>
      <c r="D3064" s="109">
        <f>D3063/D3037</f>
        <v>482.06580114285703</v>
      </c>
      <c r="E3064" s="109"/>
      <c r="G3064" s="7"/>
      <c r="H3064" s="48"/>
    </row>
    <row r="3068" spans="2:8" ht="60.75">
      <c r="B3068" s="110" t="s">
        <v>249</v>
      </c>
      <c r="C3068" s="110"/>
      <c r="D3068" s="110"/>
      <c r="E3068" s="110"/>
      <c r="F3068" s="110"/>
      <c r="G3068" s="110"/>
      <c r="H3068" s="110"/>
    </row>
    <row r="3069" spans="2:8">
      <c r="B3069" s="111" t="s">
        <v>37</v>
      </c>
      <c r="C3069" s="111"/>
      <c r="D3069" s="111"/>
      <c r="E3069" s="111"/>
      <c r="F3069" s="111"/>
      <c r="G3069" s="111"/>
    </row>
    <row r="3070" spans="2:8">
      <c r="C3070" s="100"/>
      <c r="G3070" s="7"/>
    </row>
    <row r="3071" spans="2:8" ht="25.5">
      <c r="C3071" s="14" t="s">
        <v>5</v>
      </c>
      <c r="D3071" s="6"/>
    </row>
    <row r="3072" spans="2:8" ht="20.25">
      <c r="B3072" s="10"/>
      <c r="C3072" s="112" t="s">
        <v>15</v>
      </c>
      <c r="D3072" s="115" t="s">
        <v>89</v>
      </c>
      <c r="E3072" s="115"/>
      <c r="F3072" s="115"/>
      <c r="G3072" s="115"/>
      <c r="H3072" s="40"/>
    </row>
    <row r="3073" spans="2:8" ht="20.25">
      <c r="B3073" s="10"/>
      <c r="C3073" s="113"/>
      <c r="D3073" s="115" t="s">
        <v>102</v>
      </c>
      <c r="E3073" s="115"/>
      <c r="F3073" s="115"/>
      <c r="G3073" s="115"/>
      <c r="H3073" s="40"/>
    </row>
    <row r="3074" spans="2:8" ht="20.25">
      <c r="B3074" s="10"/>
      <c r="C3074" s="114"/>
      <c r="D3074" s="115" t="s">
        <v>252</v>
      </c>
      <c r="E3074" s="115"/>
      <c r="F3074" s="115"/>
      <c r="G3074" s="115"/>
      <c r="H3074" s="40"/>
    </row>
    <row r="3075" spans="2:8">
      <c r="C3075" s="35" t="s">
        <v>12</v>
      </c>
      <c r="D3075" s="73">
        <v>2.2999999999999998</v>
      </c>
      <c r="E3075" s="49"/>
      <c r="F3075" s="10"/>
    </row>
    <row r="3076" spans="2:8">
      <c r="C3076" s="1" t="s">
        <v>9</v>
      </c>
      <c r="D3076" s="74">
        <v>335</v>
      </c>
      <c r="E3076" s="116" t="s">
        <v>16</v>
      </c>
      <c r="F3076" s="117"/>
      <c r="G3076" s="120">
        <f>D3077/D3076</f>
        <v>225.68746268656716</v>
      </c>
    </row>
    <row r="3077" spans="2:8">
      <c r="C3077" s="1" t="s">
        <v>10</v>
      </c>
      <c r="D3077" s="74">
        <v>75605.3</v>
      </c>
      <c r="E3077" s="118"/>
      <c r="F3077" s="119"/>
      <c r="G3077" s="121"/>
    </row>
    <row r="3078" spans="2:8">
      <c r="C3078" s="37"/>
      <c r="D3078" s="38"/>
      <c r="E3078" s="50"/>
    </row>
    <row r="3079" spans="2:8">
      <c r="C3079" s="36" t="s">
        <v>7</v>
      </c>
      <c r="D3079" s="75" t="s">
        <v>253</v>
      </c>
    </row>
    <row r="3080" spans="2:8">
      <c r="C3080" s="36" t="s">
        <v>11</v>
      </c>
      <c r="D3080" s="75">
        <v>75</v>
      </c>
    </row>
    <row r="3081" spans="2:8">
      <c r="C3081" s="36" t="s">
        <v>13</v>
      </c>
      <c r="D3081" s="61" t="s">
        <v>34</v>
      </c>
      <c r="E3081" s="41"/>
    </row>
    <row r="3082" spans="2:8" ht="24" thickBot="1">
      <c r="C3082" s="42"/>
      <c r="D3082" s="42"/>
    </row>
    <row r="3083" spans="2:8" ht="48" thickBot="1">
      <c r="B3083" s="122" t="s">
        <v>17</v>
      </c>
      <c r="C3083" s="123"/>
      <c r="D3083" s="23" t="s">
        <v>20</v>
      </c>
      <c r="E3083" s="124" t="s">
        <v>22</v>
      </c>
      <c r="F3083" s="125"/>
      <c r="G3083" s="2" t="s">
        <v>21</v>
      </c>
    </row>
    <row r="3084" spans="2:8" ht="24" thickBot="1">
      <c r="B3084" s="126" t="s">
        <v>36</v>
      </c>
      <c r="C3084" s="127"/>
      <c r="D3084" s="62">
        <v>50.01</v>
      </c>
      <c r="E3084" s="76">
        <v>2.2999999999999998</v>
      </c>
      <c r="F3084" s="18" t="s">
        <v>25</v>
      </c>
      <c r="G3084" s="26">
        <f t="shared" ref="G3084:G3091" si="76">D3084*E3084</f>
        <v>115.02299999999998</v>
      </c>
      <c r="H3084" s="128"/>
    </row>
    <row r="3085" spans="2:8">
      <c r="B3085" s="129" t="s">
        <v>18</v>
      </c>
      <c r="C3085" s="130"/>
      <c r="D3085" s="101">
        <v>189.45</v>
      </c>
      <c r="E3085" s="77">
        <v>0.7</v>
      </c>
      <c r="F3085" s="19" t="s">
        <v>26</v>
      </c>
      <c r="G3085" s="27">
        <f t="shared" si="76"/>
        <v>132.61499999999998</v>
      </c>
      <c r="H3085" s="128"/>
    </row>
    <row r="3086" spans="2:8" ht="24" thickBot="1">
      <c r="B3086" s="131" t="s">
        <v>19</v>
      </c>
      <c r="C3086" s="132"/>
      <c r="D3086" s="102">
        <v>762.99</v>
      </c>
      <c r="E3086" s="78">
        <v>0.7</v>
      </c>
      <c r="F3086" s="20" t="s">
        <v>26</v>
      </c>
      <c r="G3086" s="28">
        <f t="shared" si="76"/>
        <v>534.09299999999996</v>
      </c>
      <c r="H3086" s="128"/>
    </row>
    <row r="3087" spans="2:8" ht="24" thickBot="1">
      <c r="B3087" s="133" t="s">
        <v>28</v>
      </c>
      <c r="C3087" s="134"/>
      <c r="D3087" s="103">
        <v>1409.04</v>
      </c>
      <c r="E3087" s="79"/>
      <c r="F3087" s="24" t="s">
        <v>25</v>
      </c>
      <c r="G3087" s="29">
        <f t="shared" si="76"/>
        <v>0</v>
      </c>
      <c r="H3087" s="128"/>
    </row>
    <row r="3088" spans="2:8">
      <c r="B3088" s="129" t="s">
        <v>33</v>
      </c>
      <c r="C3088" s="130"/>
      <c r="D3088" s="101">
        <v>5358.15</v>
      </c>
      <c r="E3088" s="77">
        <v>2.2999999999999998</v>
      </c>
      <c r="F3088" s="19" t="s">
        <v>25</v>
      </c>
      <c r="G3088" s="27">
        <f t="shared" si="76"/>
        <v>12323.744999999999</v>
      </c>
      <c r="H3088" s="128"/>
    </row>
    <row r="3089" spans="2:8">
      <c r="B3089" s="135" t="s">
        <v>27</v>
      </c>
      <c r="C3089" s="136"/>
      <c r="D3089" s="104">
        <v>246.53</v>
      </c>
      <c r="E3089" s="80"/>
      <c r="F3089" s="21" t="s">
        <v>25</v>
      </c>
      <c r="G3089" s="30">
        <f t="shared" si="76"/>
        <v>0</v>
      </c>
      <c r="H3089" s="128"/>
    </row>
    <row r="3090" spans="2:8">
      <c r="B3090" s="135" t="s">
        <v>29</v>
      </c>
      <c r="C3090" s="136"/>
      <c r="D3090" s="105">
        <v>4374.5</v>
      </c>
      <c r="E3090" s="81">
        <v>2.2999999999999998</v>
      </c>
      <c r="F3090" s="21" t="s">
        <v>25</v>
      </c>
      <c r="G3090" s="30">
        <f t="shared" si="76"/>
        <v>10061.349999999999</v>
      </c>
      <c r="H3090" s="128"/>
    </row>
    <row r="3091" spans="2:8">
      <c r="B3091" s="135" t="s">
        <v>30</v>
      </c>
      <c r="C3091" s="136"/>
      <c r="D3091" s="105">
        <v>1282.45</v>
      </c>
      <c r="E3091" s="81">
        <v>2.2999999999999998</v>
      </c>
      <c r="F3091" s="21" t="s">
        <v>25</v>
      </c>
      <c r="G3091" s="30">
        <f t="shared" si="76"/>
        <v>2949.6349999999998</v>
      </c>
      <c r="H3091" s="128"/>
    </row>
    <row r="3092" spans="2:8">
      <c r="B3092" s="135" t="s">
        <v>32</v>
      </c>
      <c r="C3092" s="136"/>
      <c r="D3092" s="105">
        <v>1000.47</v>
      </c>
      <c r="E3092" s="81">
        <v>2.2999999999999998</v>
      </c>
      <c r="F3092" s="21" t="s">
        <v>25</v>
      </c>
      <c r="G3092" s="30">
        <f>D3092*E3092</f>
        <v>2301.0809999999997</v>
      </c>
      <c r="H3092" s="128"/>
    </row>
    <row r="3093" spans="2:8" ht="24" thickBot="1">
      <c r="B3093" s="131" t="s">
        <v>31</v>
      </c>
      <c r="C3093" s="132"/>
      <c r="D3093" s="106">
        <v>778.61</v>
      </c>
      <c r="E3093" s="78">
        <v>23</v>
      </c>
      <c r="F3093" s="20" t="s">
        <v>25</v>
      </c>
      <c r="G3093" s="31">
        <f>D3093*E3093</f>
        <v>17908.03</v>
      </c>
      <c r="H3093" s="128"/>
    </row>
    <row r="3094" spans="2:8">
      <c r="C3094" s="3"/>
      <c r="D3094" s="3"/>
      <c r="E3094" s="4"/>
      <c r="F3094" s="4"/>
      <c r="H3094" s="45"/>
    </row>
    <row r="3095" spans="2:8" ht="25.5">
      <c r="C3095" s="14" t="s">
        <v>14</v>
      </c>
      <c r="D3095" s="6"/>
    </row>
    <row r="3096" spans="2:8" ht="20.25">
      <c r="C3096" s="107" t="s">
        <v>6</v>
      </c>
      <c r="D3096" s="99" t="s">
        <v>0</v>
      </c>
      <c r="E3096" s="9">
        <f>IF(G3084&gt;0, ROUND((G3084+D3077)/D3077,2), 0)</f>
        <v>1</v>
      </c>
      <c r="F3096" s="9"/>
      <c r="G3096" s="10"/>
      <c r="H3096" s="7"/>
    </row>
    <row r="3097" spans="2:8">
      <c r="C3097" s="107"/>
      <c r="D3097" s="99" t="s">
        <v>1</v>
      </c>
      <c r="E3097" s="9">
        <f>IF(SUM(G3085:G3086)&gt;0,ROUND((G3085+G3086+D3077)/D3077,2),0)</f>
        <v>1.01</v>
      </c>
      <c r="F3097" s="9"/>
      <c r="G3097" s="11"/>
      <c r="H3097" s="47"/>
    </row>
    <row r="3098" spans="2:8">
      <c r="C3098" s="107"/>
      <c r="D3098" s="99" t="s">
        <v>2</v>
      </c>
      <c r="E3098" s="9">
        <f>IF(G3087&gt;0,ROUND((G3087+D3077)/D3077,2),0)</f>
        <v>0</v>
      </c>
      <c r="F3098" s="12"/>
      <c r="G3098" s="11"/>
    </row>
    <row r="3099" spans="2:8">
      <c r="C3099" s="107"/>
      <c r="D3099" s="13" t="s">
        <v>3</v>
      </c>
      <c r="E3099" s="32">
        <f>IF(SUM(G3088:G3093)&gt;0,ROUND((SUM(G3088:G3093)+D3077)/D3077,2),0)</f>
        <v>1.6</v>
      </c>
      <c r="F3099" s="10"/>
      <c r="G3099" s="11"/>
    </row>
    <row r="3100" spans="2:8" ht="25.5">
      <c r="D3100" s="33" t="s">
        <v>4</v>
      </c>
      <c r="E3100" s="34">
        <f>SUM(E3096:E3099)-IF(VALUE(COUNTIF(E3096:E3099,"&gt;0"))=4,3,0)-IF(VALUE(COUNTIF(E3096:E3099,"&gt;0"))=3,2,0)-IF(VALUE(COUNTIF(E3096:E3099,"&gt;0"))=2,1,0)</f>
        <v>1.6099999999999999</v>
      </c>
      <c r="F3100" s="25"/>
    </row>
    <row r="3101" spans="2:8">
      <c r="E3101" s="15"/>
    </row>
    <row r="3102" spans="2:8" ht="25.5">
      <c r="B3102" s="22"/>
      <c r="C3102" s="16" t="s">
        <v>23</v>
      </c>
      <c r="D3102" s="108">
        <f>E3100*D3077</f>
        <v>121724.533</v>
      </c>
      <c r="E3102" s="108"/>
    </row>
    <row r="3103" spans="2:8" ht="20.25">
      <c r="C3103" s="17" t="s">
        <v>8</v>
      </c>
      <c r="D3103" s="109">
        <f>D3102/D3076</f>
        <v>363.3568149253731</v>
      </c>
      <c r="E3103" s="109"/>
      <c r="G3103" s="7"/>
      <c r="H3103" s="48"/>
    </row>
  </sheetData>
  <sheetProtection formatRows="0" insertColumns="0" insertRows="0"/>
  <mergeCells count="1850">
    <mergeCell ref="G2999:G3000"/>
    <mergeCell ref="B3006:C3006"/>
    <mergeCell ref="E3006:F3006"/>
    <mergeCell ref="B3007:C3007"/>
    <mergeCell ref="H3007:H3016"/>
    <mergeCell ref="B3008:C3008"/>
    <mergeCell ref="B3009:C3009"/>
    <mergeCell ref="B3010:C3010"/>
    <mergeCell ref="B3011:C3011"/>
    <mergeCell ref="B3012:C3012"/>
    <mergeCell ref="B3013:C3013"/>
    <mergeCell ref="B3014:C3014"/>
    <mergeCell ref="B3015:C3015"/>
    <mergeCell ref="B3016:C3016"/>
    <mergeCell ref="C3019:C3022"/>
    <mergeCell ref="D3025:E3025"/>
    <mergeCell ref="D3026:E3026"/>
    <mergeCell ref="C2981:C2984"/>
    <mergeCell ref="D2987:E2987"/>
    <mergeCell ref="D2988:E2988"/>
    <mergeCell ref="B2953:H2953"/>
    <mergeCell ref="B2954:G2954"/>
    <mergeCell ref="C2957:C2959"/>
    <mergeCell ref="D2957:G2957"/>
    <mergeCell ref="D2958:G2958"/>
    <mergeCell ref="D2959:G2959"/>
    <mergeCell ref="E2961:F2962"/>
    <mergeCell ref="G2961:G2962"/>
    <mergeCell ref="B2968:C2968"/>
    <mergeCell ref="E2968:F2968"/>
    <mergeCell ref="B2969:C2969"/>
    <mergeCell ref="H2969:H2978"/>
    <mergeCell ref="B2970:C2970"/>
    <mergeCell ref="B2971:C2971"/>
    <mergeCell ref="B2972:C2972"/>
    <mergeCell ref="B2973:C2973"/>
    <mergeCell ref="B2974:C2974"/>
    <mergeCell ref="B2975:C2975"/>
    <mergeCell ref="B2976:C2976"/>
    <mergeCell ref="B2977:C2977"/>
    <mergeCell ref="B2978:C2978"/>
    <mergeCell ref="B2991:H2991"/>
    <mergeCell ref="B2992:G2992"/>
    <mergeCell ref="C2995:C2997"/>
    <mergeCell ref="D2995:G2995"/>
    <mergeCell ref="D2996:G2996"/>
    <mergeCell ref="D2997:G2997"/>
    <mergeCell ref="E2999:F3000"/>
    <mergeCell ref="C2750:C2753"/>
    <mergeCell ref="D2756:E2756"/>
    <mergeCell ref="D2757:E2757"/>
    <mergeCell ref="B2722:H2722"/>
    <mergeCell ref="B2723:G2723"/>
    <mergeCell ref="C2726:C2728"/>
    <mergeCell ref="D2726:G2726"/>
    <mergeCell ref="D2727:G2727"/>
    <mergeCell ref="D2728:G2728"/>
    <mergeCell ref="E2730:F2731"/>
    <mergeCell ref="G2730:G2731"/>
    <mergeCell ref="B2737:C2737"/>
    <mergeCell ref="E2737:F2737"/>
    <mergeCell ref="B2738:C2738"/>
    <mergeCell ref="H2738:H2747"/>
    <mergeCell ref="B2739:C2739"/>
    <mergeCell ref="B2740:C2740"/>
    <mergeCell ref="B2741:C2741"/>
    <mergeCell ref="B2742:C2742"/>
    <mergeCell ref="B2743:C2743"/>
    <mergeCell ref="B2744:C2744"/>
    <mergeCell ref="B2745:C2745"/>
    <mergeCell ref="B2746:C2746"/>
    <mergeCell ref="B2747:C2747"/>
    <mergeCell ref="B2761:H2761"/>
    <mergeCell ref="C2631:C2634"/>
    <mergeCell ref="D2637:E2637"/>
    <mergeCell ref="D2638:E2638"/>
    <mergeCell ref="A2642:G2642"/>
    <mergeCell ref="A2643:F2643"/>
    <mergeCell ref="C2593:C2596"/>
    <mergeCell ref="D2599:E2599"/>
    <mergeCell ref="D2600:E2600"/>
    <mergeCell ref="B2603:H2603"/>
    <mergeCell ref="B2604:G2604"/>
    <mergeCell ref="C2607:C2609"/>
    <mergeCell ref="D2607:G2607"/>
    <mergeCell ref="D2608:G2608"/>
    <mergeCell ref="D2609:G2609"/>
    <mergeCell ref="E2611:F2612"/>
    <mergeCell ref="G2611:G2612"/>
    <mergeCell ref="B2618:C2618"/>
    <mergeCell ref="E2618:F2618"/>
    <mergeCell ref="B2619:C2619"/>
    <mergeCell ref="H2619:H2628"/>
    <mergeCell ref="B2620:C2620"/>
    <mergeCell ref="B2621:C2621"/>
    <mergeCell ref="B2622:C2622"/>
    <mergeCell ref="B2623:C2623"/>
    <mergeCell ref="B2624:C2624"/>
    <mergeCell ref="B2625:C2625"/>
    <mergeCell ref="B2626:C2626"/>
    <mergeCell ref="B2627:C2627"/>
    <mergeCell ref="B2628:C2628"/>
    <mergeCell ref="B2565:H2565"/>
    <mergeCell ref="B2566:G2566"/>
    <mergeCell ref="C2569:C2571"/>
    <mergeCell ref="D2569:G2569"/>
    <mergeCell ref="D2570:G2570"/>
    <mergeCell ref="D2571:G2571"/>
    <mergeCell ref="E2573:F2574"/>
    <mergeCell ref="G2573:G2574"/>
    <mergeCell ref="B2580:C2580"/>
    <mergeCell ref="E2580:F2580"/>
    <mergeCell ref="B2581:C2581"/>
    <mergeCell ref="H2581:H2590"/>
    <mergeCell ref="B2582:C2582"/>
    <mergeCell ref="B2583:C2583"/>
    <mergeCell ref="B2584:C2584"/>
    <mergeCell ref="B2585:C2585"/>
    <mergeCell ref="B2586:C2586"/>
    <mergeCell ref="B2587:C2587"/>
    <mergeCell ref="B2588:C2588"/>
    <mergeCell ref="B2589:C2589"/>
    <mergeCell ref="B2590:C2590"/>
    <mergeCell ref="C2555:C2558"/>
    <mergeCell ref="D2561:E2561"/>
    <mergeCell ref="D2562:E2562"/>
    <mergeCell ref="C2516:C2519"/>
    <mergeCell ref="D2522:E2522"/>
    <mergeCell ref="D2523:E2523"/>
    <mergeCell ref="B2527:H2527"/>
    <mergeCell ref="B2528:G2528"/>
    <mergeCell ref="C2531:C2533"/>
    <mergeCell ref="D2531:G2531"/>
    <mergeCell ref="D2532:G2532"/>
    <mergeCell ref="D2533:G2533"/>
    <mergeCell ref="E2535:F2536"/>
    <mergeCell ref="G2535:G2536"/>
    <mergeCell ref="B2542:C2542"/>
    <mergeCell ref="E2542:F2542"/>
    <mergeCell ref="B2543:C2543"/>
    <mergeCell ref="H2543:H2552"/>
    <mergeCell ref="B2544:C2544"/>
    <mergeCell ref="B2545:C2545"/>
    <mergeCell ref="B2546:C2546"/>
    <mergeCell ref="B2547:C2547"/>
    <mergeCell ref="B2548:C2548"/>
    <mergeCell ref="B2549:C2549"/>
    <mergeCell ref="B2550:C2550"/>
    <mergeCell ref="B2551:C2551"/>
    <mergeCell ref="B2552:C2552"/>
    <mergeCell ref="C2477:C2480"/>
    <mergeCell ref="D2483:E2483"/>
    <mergeCell ref="D2484:E2484"/>
    <mergeCell ref="B2488:H2488"/>
    <mergeCell ref="B2489:G2489"/>
    <mergeCell ref="C2492:C2494"/>
    <mergeCell ref="D2492:G2492"/>
    <mergeCell ref="D2493:G2493"/>
    <mergeCell ref="D2494:G2494"/>
    <mergeCell ref="E2496:F2497"/>
    <mergeCell ref="G2496:G2497"/>
    <mergeCell ref="B2503:C2503"/>
    <mergeCell ref="E2503:F2503"/>
    <mergeCell ref="B2504:C2504"/>
    <mergeCell ref="H2504:H2513"/>
    <mergeCell ref="B2505:C2505"/>
    <mergeCell ref="B2506:C2506"/>
    <mergeCell ref="B2507:C2507"/>
    <mergeCell ref="B2508:C2508"/>
    <mergeCell ref="B2509:C2509"/>
    <mergeCell ref="B2510:C2510"/>
    <mergeCell ref="B2511:C2511"/>
    <mergeCell ref="B2512:C2512"/>
    <mergeCell ref="B2513:C2513"/>
    <mergeCell ref="C2438:C2441"/>
    <mergeCell ref="D2444:E2444"/>
    <mergeCell ref="D2445:E2445"/>
    <mergeCell ref="B2449:H2449"/>
    <mergeCell ref="B2450:G2450"/>
    <mergeCell ref="C2453:C2455"/>
    <mergeCell ref="D2453:G2453"/>
    <mergeCell ref="D2454:G2454"/>
    <mergeCell ref="D2455:G2455"/>
    <mergeCell ref="E2457:F2458"/>
    <mergeCell ref="G2457:G2458"/>
    <mergeCell ref="B2464:C2464"/>
    <mergeCell ref="E2464:F2464"/>
    <mergeCell ref="B2465:C2465"/>
    <mergeCell ref="H2465:H2474"/>
    <mergeCell ref="B2466:C2466"/>
    <mergeCell ref="B2467:C2467"/>
    <mergeCell ref="B2468:C2468"/>
    <mergeCell ref="B2469:C2469"/>
    <mergeCell ref="B2470:C2470"/>
    <mergeCell ref="B2471:C2471"/>
    <mergeCell ref="B2472:C2472"/>
    <mergeCell ref="B2473:C2473"/>
    <mergeCell ref="B2474:C2474"/>
    <mergeCell ref="C2400:C2403"/>
    <mergeCell ref="D2406:E2406"/>
    <mergeCell ref="D2407:E2407"/>
    <mergeCell ref="B2410:H2410"/>
    <mergeCell ref="B2411:G2411"/>
    <mergeCell ref="C2414:C2416"/>
    <mergeCell ref="D2414:G2414"/>
    <mergeCell ref="D2415:G2415"/>
    <mergeCell ref="D2416:G2416"/>
    <mergeCell ref="E2418:F2419"/>
    <mergeCell ref="G2418:G2419"/>
    <mergeCell ref="B2425:C2425"/>
    <mergeCell ref="E2425:F2425"/>
    <mergeCell ref="B2426:C2426"/>
    <mergeCell ref="H2426:H2435"/>
    <mergeCell ref="B2427:C2427"/>
    <mergeCell ref="B2428:C2428"/>
    <mergeCell ref="B2429:C2429"/>
    <mergeCell ref="B2430:C2430"/>
    <mergeCell ref="B2431:C2431"/>
    <mergeCell ref="B2432:C2432"/>
    <mergeCell ref="B2433:C2433"/>
    <mergeCell ref="B2434:C2434"/>
    <mergeCell ref="B2435:C2435"/>
    <mergeCell ref="C2361:C2364"/>
    <mergeCell ref="D2367:E2367"/>
    <mergeCell ref="D2368:E2368"/>
    <mergeCell ref="B2372:H2372"/>
    <mergeCell ref="B2373:G2373"/>
    <mergeCell ref="C2376:C2378"/>
    <mergeCell ref="D2376:G2376"/>
    <mergeCell ref="D2377:G2377"/>
    <mergeCell ref="D2378:G2378"/>
    <mergeCell ref="E2380:F2381"/>
    <mergeCell ref="G2380:G2381"/>
    <mergeCell ref="B2387:C2387"/>
    <mergeCell ref="E2387:F2387"/>
    <mergeCell ref="B2388:C2388"/>
    <mergeCell ref="H2388:H2397"/>
    <mergeCell ref="B2389:C2389"/>
    <mergeCell ref="B2390:C2390"/>
    <mergeCell ref="B2391:C2391"/>
    <mergeCell ref="B2392:C2392"/>
    <mergeCell ref="B2393:C2393"/>
    <mergeCell ref="B2394:C2394"/>
    <mergeCell ref="B2395:C2395"/>
    <mergeCell ref="B2396:C2396"/>
    <mergeCell ref="B2397:C2397"/>
    <mergeCell ref="C2321:C2324"/>
    <mergeCell ref="D2327:E2327"/>
    <mergeCell ref="D2328:E2328"/>
    <mergeCell ref="B2333:H2333"/>
    <mergeCell ref="B2334:G2334"/>
    <mergeCell ref="C2337:C2339"/>
    <mergeCell ref="D2337:G2337"/>
    <mergeCell ref="D2338:G2338"/>
    <mergeCell ref="D2339:G2339"/>
    <mergeCell ref="E2341:F2342"/>
    <mergeCell ref="G2341:G2342"/>
    <mergeCell ref="B2348:C2348"/>
    <mergeCell ref="E2348:F2348"/>
    <mergeCell ref="B2349:C2349"/>
    <mergeCell ref="H2349:H2358"/>
    <mergeCell ref="B2350:C2350"/>
    <mergeCell ref="B2351:C2351"/>
    <mergeCell ref="B2352:C2352"/>
    <mergeCell ref="B2353:C2353"/>
    <mergeCell ref="B2354:C2354"/>
    <mergeCell ref="B2355:C2355"/>
    <mergeCell ref="B2356:C2356"/>
    <mergeCell ref="B2357:C2357"/>
    <mergeCell ref="B2358:C2358"/>
    <mergeCell ref="C2282:C2285"/>
    <mergeCell ref="D2288:E2288"/>
    <mergeCell ref="D2289:E2289"/>
    <mergeCell ref="B2293:H2293"/>
    <mergeCell ref="B2294:G2294"/>
    <mergeCell ref="C2297:C2299"/>
    <mergeCell ref="D2297:G2297"/>
    <mergeCell ref="D2298:G2298"/>
    <mergeCell ref="D2299:G2299"/>
    <mergeCell ref="E2301:F2302"/>
    <mergeCell ref="G2301:G2302"/>
    <mergeCell ref="B2308:C2308"/>
    <mergeCell ref="E2308:F2308"/>
    <mergeCell ref="B2309:C2309"/>
    <mergeCell ref="H2309:H2318"/>
    <mergeCell ref="B2310:C2310"/>
    <mergeCell ref="B2311:C2311"/>
    <mergeCell ref="B2312:C2312"/>
    <mergeCell ref="B2313:C2313"/>
    <mergeCell ref="B2314:C2314"/>
    <mergeCell ref="B2315:C2315"/>
    <mergeCell ref="B2316:C2316"/>
    <mergeCell ref="B2317:C2317"/>
    <mergeCell ref="B2318:C2318"/>
    <mergeCell ref="C2244:C2247"/>
    <mergeCell ref="D2250:E2250"/>
    <mergeCell ref="D2251:E2251"/>
    <mergeCell ref="B2254:H2254"/>
    <mergeCell ref="B2255:G2255"/>
    <mergeCell ref="C2258:C2260"/>
    <mergeCell ref="D2258:G2258"/>
    <mergeCell ref="D2259:G2259"/>
    <mergeCell ref="D2260:G2260"/>
    <mergeCell ref="E2262:F2263"/>
    <mergeCell ref="G2262:G2263"/>
    <mergeCell ref="B2269:C2269"/>
    <mergeCell ref="E2269:F2269"/>
    <mergeCell ref="B2270:C2270"/>
    <mergeCell ref="H2270:H2279"/>
    <mergeCell ref="B2271:C2271"/>
    <mergeCell ref="B2272:C2272"/>
    <mergeCell ref="B2273:C2273"/>
    <mergeCell ref="B2274:C2274"/>
    <mergeCell ref="B2275:C2275"/>
    <mergeCell ref="B2276:C2276"/>
    <mergeCell ref="B2277:C2277"/>
    <mergeCell ref="B2278:C2278"/>
    <mergeCell ref="B2279:C2279"/>
    <mergeCell ref="C2206:C2209"/>
    <mergeCell ref="D2212:E2212"/>
    <mergeCell ref="D2213:E2213"/>
    <mergeCell ref="B2216:H2216"/>
    <mergeCell ref="B2217:G2217"/>
    <mergeCell ref="C2220:C2222"/>
    <mergeCell ref="D2220:G2220"/>
    <mergeCell ref="D2221:G2221"/>
    <mergeCell ref="D2222:G2222"/>
    <mergeCell ref="E2224:F2225"/>
    <mergeCell ref="G2224:G2225"/>
    <mergeCell ref="B2231:C2231"/>
    <mergeCell ref="E2231:F2231"/>
    <mergeCell ref="B2232:C2232"/>
    <mergeCell ref="H2232:H2241"/>
    <mergeCell ref="B2233:C2233"/>
    <mergeCell ref="B2234:C2234"/>
    <mergeCell ref="B2235:C2235"/>
    <mergeCell ref="B2236:C2236"/>
    <mergeCell ref="B2237:C2237"/>
    <mergeCell ref="B2238:C2238"/>
    <mergeCell ref="B2239:C2239"/>
    <mergeCell ref="B2240:C2240"/>
    <mergeCell ref="B2241:C2241"/>
    <mergeCell ref="C2167:C2170"/>
    <mergeCell ref="D2173:E2173"/>
    <mergeCell ref="D2174:E2174"/>
    <mergeCell ref="B2178:H2178"/>
    <mergeCell ref="B2179:G2179"/>
    <mergeCell ref="C2182:C2184"/>
    <mergeCell ref="D2182:G2182"/>
    <mergeCell ref="D2183:G2183"/>
    <mergeCell ref="D2184:G2184"/>
    <mergeCell ref="E2186:F2187"/>
    <mergeCell ref="G2186:G2187"/>
    <mergeCell ref="B2193:C2193"/>
    <mergeCell ref="E2193:F2193"/>
    <mergeCell ref="B2194:C2194"/>
    <mergeCell ref="H2194:H2203"/>
    <mergeCell ref="B2195:C2195"/>
    <mergeCell ref="B2196:C2196"/>
    <mergeCell ref="B2197:C2197"/>
    <mergeCell ref="B2198:C2198"/>
    <mergeCell ref="B2199:C2199"/>
    <mergeCell ref="B2200:C2200"/>
    <mergeCell ref="B2201:C2201"/>
    <mergeCell ref="B2202:C2202"/>
    <mergeCell ref="B2203:C2203"/>
    <mergeCell ref="C2128:C2131"/>
    <mergeCell ref="D2134:E2134"/>
    <mergeCell ref="D2135:E2135"/>
    <mergeCell ref="B2139:H2139"/>
    <mergeCell ref="B2140:G2140"/>
    <mergeCell ref="C2143:C2145"/>
    <mergeCell ref="D2143:G2143"/>
    <mergeCell ref="D2144:G2144"/>
    <mergeCell ref="D2145:G2145"/>
    <mergeCell ref="E2147:F2148"/>
    <mergeCell ref="G2147:G2148"/>
    <mergeCell ref="B2154:C2154"/>
    <mergeCell ref="E2154:F2154"/>
    <mergeCell ref="B2155:C2155"/>
    <mergeCell ref="H2155:H2164"/>
    <mergeCell ref="B2156:C2156"/>
    <mergeCell ref="B2157:C2157"/>
    <mergeCell ref="B2158:C2158"/>
    <mergeCell ref="B2159:C2159"/>
    <mergeCell ref="B2160:C2160"/>
    <mergeCell ref="B2161:C2161"/>
    <mergeCell ref="B2162:C2162"/>
    <mergeCell ref="B2163:C2163"/>
    <mergeCell ref="B2164:C2164"/>
    <mergeCell ref="C2090:C2093"/>
    <mergeCell ref="D2096:E2096"/>
    <mergeCell ref="D2097:E2097"/>
    <mergeCell ref="B2100:H2100"/>
    <mergeCell ref="B2101:G2101"/>
    <mergeCell ref="C2104:C2106"/>
    <mergeCell ref="D2104:G2104"/>
    <mergeCell ref="D2105:G2105"/>
    <mergeCell ref="D2106:G2106"/>
    <mergeCell ref="E2108:F2109"/>
    <mergeCell ref="G2108:G2109"/>
    <mergeCell ref="B2115:C2115"/>
    <mergeCell ref="E2115:F2115"/>
    <mergeCell ref="B2116:C2116"/>
    <mergeCell ref="H2116:H2125"/>
    <mergeCell ref="B2117:C2117"/>
    <mergeCell ref="B2118:C2118"/>
    <mergeCell ref="B2119:C2119"/>
    <mergeCell ref="B2120:C2120"/>
    <mergeCell ref="B2121:C2121"/>
    <mergeCell ref="B2122:C2122"/>
    <mergeCell ref="B2123:C2123"/>
    <mergeCell ref="B2124:C2124"/>
    <mergeCell ref="B2125:C2125"/>
    <mergeCell ref="C2052:C2055"/>
    <mergeCell ref="D2058:E2058"/>
    <mergeCell ref="D2059:E2059"/>
    <mergeCell ref="B2062:H2062"/>
    <mergeCell ref="B2063:G2063"/>
    <mergeCell ref="C2066:C2068"/>
    <mergeCell ref="D2066:G2066"/>
    <mergeCell ref="D2067:G2067"/>
    <mergeCell ref="D2068:G2068"/>
    <mergeCell ref="E2070:F2071"/>
    <mergeCell ref="G2070:G2071"/>
    <mergeCell ref="B2077:C2077"/>
    <mergeCell ref="E2077:F2077"/>
    <mergeCell ref="B2078:C2078"/>
    <mergeCell ref="H2078:H2087"/>
    <mergeCell ref="B2079:C2079"/>
    <mergeCell ref="B2080:C2080"/>
    <mergeCell ref="B2081:C2081"/>
    <mergeCell ref="B2082:C2082"/>
    <mergeCell ref="B2083:C2083"/>
    <mergeCell ref="B2084:C2084"/>
    <mergeCell ref="B2085:C2085"/>
    <mergeCell ref="B2086:C2086"/>
    <mergeCell ref="B2087:C2087"/>
    <mergeCell ref="C2014:C2017"/>
    <mergeCell ref="D2020:E2020"/>
    <mergeCell ref="D2021:E2021"/>
    <mergeCell ref="B2024:H2024"/>
    <mergeCell ref="B2025:G2025"/>
    <mergeCell ref="C2028:C2030"/>
    <mergeCell ref="D2028:G2028"/>
    <mergeCell ref="D2029:G2029"/>
    <mergeCell ref="D2030:G2030"/>
    <mergeCell ref="E2032:F2033"/>
    <mergeCell ref="G2032:G2033"/>
    <mergeCell ref="B2039:C2039"/>
    <mergeCell ref="E2039:F2039"/>
    <mergeCell ref="B2040:C2040"/>
    <mergeCell ref="H2040:H2049"/>
    <mergeCell ref="B2041:C2041"/>
    <mergeCell ref="B2042:C2042"/>
    <mergeCell ref="B2043:C2043"/>
    <mergeCell ref="B2044:C2044"/>
    <mergeCell ref="B2045:C2045"/>
    <mergeCell ref="B2046:C2046"/>
    <mergeCell ref="B2047:C2047"/>
    <mergeCell ref="B2048:C2048"/>
    <mergeCell ref="B2049:C2049"/>
    <mergeCell ref="C1976:C1979"/>
    <mergeCell ref="D1982:E1982"/>
    <mergeCell ref="D1983:E1983"/>
    <mergeCell ref="B1986:H1986"/>
    <mergeCell ref="B1987:G1987"/>
    <mergeCell ref="C1990:C1992"/>
    <mergeCell ref="D1990:G1990"/>
    <mergeCell ref="D1991:G1991"/>
    <mergeCell ref="D1992:G1992"/>
    <mergeCell ref="E1994:F1995"/>
    <mergeCell ref="G1994:G1995"/>
    <mergeCell ref="B2001:C2001"/>
    <mergeCell ref="E2001:F2001"/>
    <mergeCell ref="B2002:C2002"/>
    <mergeCell ref="H2002:H2011"/>
    <mergeCell ref="B2003:C2003"/>
    <mergeCell ref="B2004:C2004"/>
    <mergeCell ref="B2005:C2005"/>
    <mergeCell ref="B2006:C2006"/>
    <mergeCell ref="B2007:C2007"/>
    <mergeCell ref="B2008:C2008"/>
    <mergeCell ref="B2009:C2009"/>
    <mergeCell ref="B2010:C2010"/>
    <mergeCell ref="B2011:C2011"/>
    <mergeCell ref="C1938:C1941"/>
    <mergeCell ref="D1944:E1944"/>
    <mergeCell ref="D1945:E1945"/>
    <mergeCell ref="B1948:H1948"/>
    <mergeCell ref="B1949:G1949"/>
    <mergeCell ref="C1952:C1954"/>
    <mergeCell ref="D1952:G1952"/>
    <mergeCell ref="D1953:G1953"/>
    <mergeCell ref="D1954:G1954"/>
    <mergeCell ref="E1956:F1957"/>
    <mergeCell ref="G1956:G1957"/>
    <mergeCell ref="B1963:C1963"/>
    <mergeCell ref="E1963:F1963"/>
    <mergeCell ref="B1964:C1964"/>
    <mergeCell ref="H1964:H1973"/>
    <mergeCell ref="B1965:C1965"/>
    <mergeCell ref="B1966:C1966"/>
    <mergeCell ref="B1967:C1967"/>
    <mergeCell ref="B1968:C1968"/>
    <mergeCell ref="B1969:C1969"/>
    <mergeCell ref="B1970:C1970"/>
    <mergeCell ref="B1971:C1971"/>
    <mergeCell ref="B1972:C1972"/>
    <mergeCell ref="B1973:C1973"/>
    <mergeCell ref="C1899:C1902"/>
    <mergeCell ref="D1905:E1905"/>
    <mergeCell ref="D1906:E1906"/>
    <mergeCell ref="B1910:H1910"/>
    <mergeCell ref="B1911:G1911"/>
    <mergeCell ref="C1914:C1916"/>
    <mergeCell ref="D1914:G1914"/>
    <mergeCell ref="D1915:G1915"/>
    <mergeCell ref="D1916:G1916"/>
    <mergeCell ref="E1918:F1919"/>
    <mergeCell ref="G1918:G1919"/>
    <mergeCell ref="B1925:C1925"/>
    <mergeCell ref="E1925:F1925"/>
    <mergeCell ref="B1926:C1926"/>
    <mergeCell ref="H1926:H1935"/>
    <mergeCell ref="B1927:C1927"/>
    <mergeCell ref="B1928:C1928"/>
    <mergeCell ref="B1929:C1929"/>
    <mergeCell ref="B1930:C1930"/>
    <mergeCell ref="B1931:C1931"/>
    <mergeCell ref="B1932:C1932"/>
    <mergeCell ref="B1933:C1933"/>
    <mergeCell ref="B1934:C1934"/>
    <mergeCell ref="B1935:C1935"/>
    <mergeCell ref="C1859:C1862"/>
    <mergeCell ref="D1865:E1865"/>
    <mergeCell ref="D1866:E1866"/>
    <mergeCell ref="B1871:H1871"/>
    <mergeCell ref="B1872:G1872"/>
    <mergeCell ref="C1875:C1877"/>
    <mergeCell ref="D1875:G1875"/>
    <mergeCell ref="D1876:G1876"/>
    <mergeCell ref="D1877:G1877"/>
    <mergeCell ref="E1879:F1880"/>
    <mergeCell ref="G1879:G1880"/>
    <mergeCell ref="B1886:C1886"/>
    <mergeCell ref="E1886:F1886"/>
    <mergeCell ref="B1887:C1887"/>
    <mergeCell ref="H1887:H1896"/>
    <mergeCell ref="B1888:C1888"/>
    <mergeCell ref="B1889:C1889"/>
    <mergeCell ref="B1890:C1890"/>
    <mergeCell ref="B1891:C1891"/>
    <mergeCell ref="B1892:C1892"/>
    <mergeCell ref="B1893:C1893"/>
    <mergeCell ref="B1894:C1894"/>
    <mergeCell ref="B1895:C1895"/>
    <mergeCell ref="B1896:C1896"/>
    <mergeCell ref="B1831:H1831"/>
    <mergeCell ref="B1832:G1832"/>
    <mergeCell ref="C1835:C1837"/>
    <mergeCell ref="D1835:G1835"/>
    <mergeCell ref="D1836:G1836"/>
    <mergeCell ref="D1837:G1837"/>
    <mergeCell ref="E1839:F1840"/>
    <mergeCell ref="G1839:G1840"/>
    <mergeCell ref="B1846:C1846"/>
    <mergeCell ref="E1846:F1846"/>
    <mergeCell ref="B1847:C1847"/>
    <mergeCell ref="H1847:H1856"/>
    <mergeCell ref="B1848:C1848"/>
    <mergeCell ref="B1849:C1849"/>
    <mergeCell ref="B1850:C1850"/>
    <mergeCell ref="B1851:C1851"/>
    <mergeCell ref="B1852:C1852"/>
    <mergeCell ref="B1853:C1853"/>
    <mergeCell ref="B1854:C1854"/>
    <mergeCell ref="B1855:C1855"/>
    <mergeCell ref="B1856:C1856"/>
    <mergeCell ref="C50:C52"/>
    <mergeCell ref="D50:G50"/>
    <mergeCell ref="D51:G51"/>
    <mergeCell ref="D52:G52"/>
    <mergeCell ref="E54:F55"/>
    <mergeCell ref="G54:G55"/>
    <mergeCell ref="B22:C22"/>
    <mergeCell ref="B23:C23"/>
    <mergeCell ref="D35:E35"/>
    <mergeCell ref="B46:H46"/>
    <mergeCell ref="B47:G47"/>
    <mergeCell ref="B17:C17"/>
    <mergeCell ref="B18:C18"/>
    <mergeCell ref="B19:C19"/>
    <mergeCell ref="B20:C20"/>
    <mergeCell ref="B21:C21"/>
    <mergeCell ref="B1:H1"/>
    <mergeCell ref="C5:C7"/>
    <mergeCell ref="D6:G6"/>
    <mergeCell ref="D7:G7"/>
    <mergeCell ref="D36:E36"/>
    <mergeCell ref="B25:C25"/>
    <mergeCell ref="B26:C26"/>
    <mergeCell ref="B2:G2"/>
    <mergeCell ref="B24:C24"/>
    <mergeCell ref="G9:G10"/>
    <mergeCell ref="E16:F16"/>
    <mergeCell ref="D5:G5"/>
    <mergeCell ref="E9:F10"/>
    <mergeCell ref="H17:H26"/>
    <mergeCell ref="C29:C32"/>
    <mergeCell ref="B16:C16"/>
    <mergeCell ref="C95:C97"/>
    <mergeCell ref="D95:G95"/>
    <mergeCell ref="D96:G96"/>
    <mergeCell ref="D97:G97"/>
    <mergeCell ref="E99:F100"/>
    <mergeCell ref="G99:G100"/>
    <mergeCell ref="C74:C77"/>
    <mergeCell ref="D80:E80"/>
    <mergeCell ref="D81:E81"/>
    <mergeCell ref="B91:H91"/>
    <mergeCell ref="B92:G92"/>
    <mergeCell ref="B61:C61"/>
    <mergeCell ref="E61:F61"/>
    <mergeCell ref="B62:C62"/>
    <mergeCell ref="H62:H71"/>
    <mergeCell ref="B63:C63"/>
    <mergeCell ref="B64:C64"/>
    <mergeCell ref="B65:C65"/>
    <mergeCell ref="B66:C66"/>
    <mergeCell ref="B67:C67"/>
    <mergeCell ref="B68:C68"/>
    <mergeCell ref="B69:C69"/>
    <mergeCell ref="B70:C70"/>
    <mergeCell ref="B71:C71"/>
    <mergeCell ref="C140:C142"/>
    <mergeCell ref="D140:G140"/>
    <mergeCell ref="D141:G141"/>
    <mergeCell ref="D142:G142"/>
    <mergeCell ref="E144:F145"/>
    <mergeCell ref="G144:G145"/>
    <mergeCell ref="B136:H136"/>
    <mergeCell ref="B137:G137"/>
    <mergeCell ref="C119:C122"/>
    <mergeCell ref="D125:E125"/>
    <mergeCell ref="D126:E126"/>
    <mergeCell ref="B106:C106"/>
    <mergeCell ref="E106:F106"/>
    <mergeCell ref="B107:C107"/>
    <mergeCell ref="H107:H116"/>
    <mergeCell ref="B108:C108"/>
    <mergeCell ref="B109:C109"/>
    <mergeCell ref="B110:C110"/>
    <mergeCell ref="B111:C111"/>
    <mergeCell ref="B112:C112"/>
    <mergeCell ref="B113:C113"/>
    <mergeCell ref="B114:C114"/>
    <mergeCell ref="B115:C115"/>
    <mergeCell ref="B116:C116"/>
    <mergeCell ref="C185:C187"/>
    <mergeCell ref="D185:G185"/>
    <mergeCell ref="D186:G186"/>
    <mergeCell ref="D187:G187"/>
    <mergeCell ref="E189:F190"/>
    <mergeCell ref="G189:G190"/>
    <mergeCell ref="C164:C167"/>
    <mergeCell ref="D170:E170"/>
    <mergeCell ref="D171:E171"/>
    <mergeCell ref="B181:H181"/>
    <mergeCell ref="B182:G182"/>
    <mergeCell ref="B151:C151"/>
    <mergeCell ref="E151:F151"/>
    <mergeCell ref="B152:C152"/>
    <mergeCell ref="H152:H161"/>
    <mergeCell ref="B153:C153"/>
    <mergeCell ref="B154:C154"/>
    <mergeCell ref="B155:C155"/>
    <mergeCell ref="B156:C156"/>
    <mergeCell ref="B157:C157"/>
    <mergeCell ref="B158:C158"/>
    <mergeCell ref="B159:C159"/>
    <mergeCell ref="B160:C160"/>
    <mergeCell ref="B161:C161"/>
    <mergeCell ref="C224:C226"/>
    <mergeCell ref="D224:G224"/>
    <mergeCell ref="D225:G225"/>
    <mergeCell ref="D226:G226"/>
    <mergeCell ref="E228:F229"/>
    <mergeCell ref="G228:G229"/>
    <mergeCell ref="B220:H220"/>
    <mergeCell ref="B221:G221"/>
    <mergeCell ref="C209:C212"/>
    <mergeCell ref="D215:E215"/>
    <mergeCell ref="D216:E216"/>
    <mergeCell ref="B196:C196"/>
    <mergeCell ref="E196:F196"/>
    <mergeCell ref="B197:C197"/>
    <mergeCell ref="H197:H206"/>
    <mergeCell ref="B198:C198"/>
    <mergeCell ref="B199:C199"/>
    <mergeCell ref="B200:C200"/>
    <mergeCell ref="B201:C201"/>
    <mergeCell ref="B202:C202"/>
    <mergeCell ref="B203:C203"/>
    <mergeCell ref="B204:C204"/>
    <mergeCell ref="B205:C205"/>
    <mergeCell ref="B206:C206"/>
    <mergeCell ref="C262:C264"/>
    <mergeCell ref="D262:G262"/>
    <mergeCell ref="D263:G263"/>
    <mergeCell ref="D264:G264"/>
    <mergeCell ref="E266:F267"/>
    <mergeCell ref="G266:G267"/>
    <mergeCell ref="B258:H258"/>
    <mergeCell ref="B259:G259"/>
    <mergeCell ref="C248:C251"/>
    <mergeCell ref="D254:E254"/>
    <mergeCell ref="D255:E255"/>
    <mergeCell ref="B235:C235"/>
    <mergeCell ref="E235:F235"/>
    <mergeCell ref="B236:C236"/>
    <mergeCell ref="H236:H245"/>
    <mergeCell ref="B237:C237"/>
    <mergeCell ref="B238:C238"/>
    <mergeCell ref="B239:C239"/>
    <mergeCell ref="B240:C240"/>
    <mergeCell ref="B241:C241"/>
    <mergeCell ref="B242:C242"/>
    <mergeCell ref="B243:C243"/>
    <mergeCell ref="B244:C244"/>
    <mergeCell ref="B245:C245"/>
    <mergeCell ref="C320:C322"/>
    <mergeCell ref="D320:G320"/>
    <mergeCell ref="D321:G321"/>
    <mergeCell ref="D322:G322"/>
    <mergeCell ref="E324:F325"/>
    <mergeCell ref="G324:G325"/>
    <mergeCell ref="C286:C289"/>
    <mergeCell ref="D292:E292"/>
    <mergeCell ref="D293:E293"/>
    <mergeCell ref="B316:H316"/>
    <mergeCell ref="B317:G317"/>
    <mergeCell ref="B273:C273"/>
    <mergeCell ref="E273:F273"/>
    <mergeCell ref="B274:C274"/>
    <mergeCell ref="H274:H283"/>
    <mergeCell ref="B275:C275"/>
    <mergeCell ref="B276:C276"/>
    <mergeCell ref="B277:C277"/>
    <mergeCell ref="B278:C278"/>
    <mergeCell ref="B279:C279"/>
    <mergeCell ref="B280:C280"/>
    <mergeCell ref="B281:C281"/>
    <mergeCell ref="B282:C282"/>
    <mergeCell ref="B283:C283"/>
    <mergeCell ref="C365:C367"/>
    <mergeCell ref="D365:G365"/>
    <mergeCell ref="D366:G366"/>
    <mergeCell ref="D367:G367"/>
    <mergeCell ref="E369:F370"/>
    <mergeCell ref="G369:G370"/>
    <mergeCell ref="C344:C347"/>
    <mergeCell ref="D350:E350"/>
    <mergeCell ref="D351:E351"/>
    <mergeCell ref="B361:H361"/>
    <mergeCell ref="B362:G362"/>
    <mergeCell ref="B331:C331"/>
    <mergeCell ref="E331:F331"/>
    <mergeCell ref="B332:C332"/>
    <mergeCell ref="H332:H341"/>
    <mergeCell ref="B333:C333"/>
    <mergeCell ref="B334:C334"/>
    <mergeCell ref="B335:C335"/>
    <mergeCell ref="B336:C336"/>
    <mergeCell ref="B337:C337"/>
    <mergeCell ref="B338:C338"/>
    <mergeCell ref="B339:C339"/>
    <mergeCell ref="B340:C340"/>
    <mergeCell ref="B341:C341"/>
    <mergeCell ref="C404:C406"/>
    <mergeCell ref="D404:G404"/>
    <mergeCell ref="D405:G405"/>
    <mergeCell ref="D406:G406"/>
    <mergeCell ref="E408:F409"/>
    <mergeCell ref="G408:G409"/>
    <mergeCell ref="C389:C392"/>
    <mergeCell ref="D395:E395"/>
    <mergeCell ref="D396:E396"/>
    <mergeCell ref="B400:H400"/>
    <mergeCell ref="B401:G401"/>
    <mergeCell ref="B376:C376"/>
    <mergeCell ref="E376:F376"/>
    <mergeCell ref="B377:C377"/>
    <mergeCell ref="H377:H386"/>
    <mergeCell ref="B378:C378"/>
    <mergeCell ref="B379:C379"/>
    <mergeCell ref="B380:C380"/>
    <mergeCell ref="B381:C381"/>
    <mergeCell ref="B382:C382"/>
    <mergeCell ref="B383:C383"/>
    <mergeCell ref="B384:C384"/>
    <mergeCell ref="B385:C385"/>
    <mergeCell ref="B386:C386"/>
    <mergeCell ref="C455:C457"/>
    <mergeCell ref="D455:G455"/>
    <mergeCell ref="D456:G456"/>
    <mergeCell ref="D457:G457"/>
    <mergeCell ref="E459:F460"/>
    <mergeCell ref="G459:G460"/>
    <mergeCell ref="C428:C431"/>
    <mergeCell ref="D434:E434"/>
    <mergeCell ref="D435:E435"/>
    <mergeCell ref="B451:H451"/>
    <mergeCell ref="B452:G452"/>
    <mergeCell ref="B415:C415"/>
    <mergeCell ref="E415:F415"/>
    <mergeCell ref="B416:C416"/>
    <mergeCell ref="H416:H425"/>
    <mergeCell ref="B417:C417"/>
    <mergeCell ref="B418:C418"/>
    <mergeCell ref="B419:C419"/>
    <mergeCell ref="B420:C420"/>
    <mergeCell ref="B421:C421"/>
    <mergeCell ref="B422:C422"/>
    <mergeCell ref="B423:C423"/>
    <mergeCell ref="B424:C424"/>
    <mergeCell ref="B425:C425"/>
    <mergeCell ref="C493:C495"/>
    <mergeCell ref="D493:G493"/>
    <mergeCell ref="D494:G494"/>
    <mergeCell ref="D495:G495"/>
    <mergeCell ref="E497:F498"/>
    <mergeCell ref="G497:G498"/>
    <mergeCell ref="B489:H489"/>
    <mergeCell ref="B490:G490"/>
    <mergeCell ref="C479:C482"/>
    <mergeCell ref="D485:E485"/>
    <mergeCell ref="D486:E486"/>
    <mergeCell ref="B466:C466"/>
    <mergeCell ref="E466:F466"/>
    <mergeCell ref="B467:C467"/>
    <mergeCell ref="H467:H476"/>
    <mergeCell ref="B468:C468"/>
    <mergeCell ref="B469:C469"/>
    <mergeCell ref="B470:C470"/>
    <mergeCell ref="B471:C471"/>
    <mergeCell ref="B472:C472"/>
    <mergeCell ref="B473:C473"/>
    <mergeCell ref="B474:C474"/>
    <mergeCell ref="B475:C475"/>
    <mergeCell ref="B476:C476"/>
    <mergeCell ref="C532:C534"/>
    <mergeCell ref="D532:G532"/>
    <mergeCell ref="D533:G533"/>
    <mergeCell ref="D534:G534"/>
    <mergeCell ref="E536:F537"/>
    <mergeCell ref="G536:G537"/>
    <mergeCell ref="C517:C520"/>
    <mergeCell ref="D523:E523"/>
    <mergeCell ref="D524:E524"/>
    <mergeCell ref="B528:H528"/>
    <mergeCell ref="B529:G529"/>
    <mergeCell ref="B504:C504"/>
    <mergeCell ref="E504:F504"/>
    <mergeCell ref="B505:C505"/>
    <mergeCell ref="H505:H514"/>
    <mergeCell ref="B506:C506"/>
    <mergeCell ref="B507:C507"/>
    <mergeCell ref="B508:C508"/>
    <mergeCell ref="B509:C509"/>
    <mergeCell ref="B510:C510"/>
    <mergeCell ref="B511:C511"/>
    <mergeCell ref="B512:C512"/>
    <mergeCell ref="B513:C513"/>
    <mergeCell ref="B514:C514"/>
    <mergeCell ref="C573:C575"/>
    <mergeCell ref="D573:G573"/>
    <mergeCell ref="D574:G574"/>
    <mergeCell ref="D575:G575"/>
    <mergeCell ref="E577:F578"/>
    <mergeCell ref="G577:G578"/>
    <mergeCell ref="C556:C559"/>
    <mergeCell ref="D562:E562"/>
    <mergeCell ref="D563:E563"/>
    <mergeCell ref="B569:H569"/>
    <mergeCell ref="B570:G570"/>
    <mergeCell ref="B543:C543"/>
    <mergeCell ref="E543:F543"/>
    <mergeCell ref="B544:C544"/>
    <mergeCell ref="H544:H553"/>
    <mergeCell ref="B545:C545"/>
    <mergeCell ref="B546:C546"/>
    <mergeCell ref="B547:C547"/>
    <mergeCell ref="B548:C548"/>
    <mergeCell ref="B549:C549"/>
    <mergeCell ref="B550:C550"/>
    <mergeCell ref="B551:C551"/>
    <mergeCell ref="B552:C552"/>
    <mergeCell ref="B553:C553"/>
    <mergeCell ref="C612:C614"/>
    <mergeCell ref="D612:G612"/>
    <mergeCell ref="D613:G613"/>
    <mergeCell ref="D614:G614"/>
    <mergeCell ref="E616:F617"/>
    <mergeCell ref="G616:G617"/>
    <mergeCell ref="C597:C600"/>
    <mergeCell ref="D603:E603"/>
    <mergeCell ref="D604:E604"/>
    <mergeCell ref="B608:H608"/>
    <mergeCell ref="B609:G609"/>
    <mergeCell ref="B584:C584"/>
    <mergeCell ref="E584:F584"/>
    <mergeCell ref="B585:C585"/>
    <mergeCell ref="H585:H594"/>
    <mergeCell ref="B586:C586"/>
    <mergeCell ref="B587:C587"/>
    <mergeCell ref="B588:C588"/>
    <mergeCell ref="B589:C589"/>
    <mergeCell ref="B590:C590"/>
    <mergeCell ref="B591:C591"/>
    <mergeCell ref="B592:C592"/>
    <mergeCell ref="B593:C593"/>
    <mergeCell ref="B594:C594"/>
    <mergeCell ref="C651:C653"/>
    <mergeCell ref="D651:G651"/>
    <mergeCell ref="D652:G652"/>
    <mergeCell ref="D653:G653"/>
    <mergeCell ref="E655:F656"/>
    <mergeCell ref="G655:G656"/>
    <mergeCell ref="C636:C639"/>
    <mergeCell ref="D642:E642"/>
    <mergeCell ref="D643:E643"/>
    <mergeCell ref="B647:H647"/>
    <mergeCell ref="B648:G648"/>
    <mergeCell ref="B623:C623"/>
    <mergeCell ref="E623:F623"/>
    <mergeCell ref="B624:C624"/>
    <mergeCell ref="H624:H633"/>
    <mergeCell ref="B625:C625"/>
    <mergeCell ref="B626:C626"/>
    <mergeCell ref="B627:C627"/>
    <mergeCell ref="B628:C628"/>
    <mergeCell ref="B629:C629"/>
    <mergeCell ref="B630:C630"/>
    <mergeCell ref="B631:C631"/>
    <mergeCell ref="B632:C632"/>
    <mergeCell ref="B633:C633"/>
    <mergeCell ref="C689:C691"/>
    <mergeCell ref="D689:G689"/>
    <mergeCell ref="D690:G690"/>
    <mergeCell ref="D691:G691"/>
    <mergeCell ref="E693:F694"/>
    <mergeCell ref="G693:G694"/>
    <mergeCell ref="C675:C678"/>
    <mergeCell ref="D681:E681"/>
    <mergeCell ref="D682:E682"/>
    <mergeCell ref="B685:H685"/>
    <mergeCell ref="B686:G686"/>
    <mergeCell ref="B662:C662"/>
    <mergeCell ref="E662:F662"/>
    <mergeCell ref="B663:C663"/>
    <mergeCell ref="H663:H672"/>
    <mergeCell ref="B664:C664"/>
    <mergeCell ref="B665:C665"/>
    <mergeCell ref="B666:C666"/>
    <mergeCell ref="B667:C667"/>
    <mergeCell ref="B668:C668"/>
    <mergeCell ref="B669:C669"/>
    <mergeCell ref="B670:C670"/>
    <mergeCell ref="B671:C671"/>
    <mergeCell ref="B672:C672"/>
    <mergeCell ref="C727:C729"/>
    <mergeCell ref="D727:G727"/>
    <mergeCell ref="D728:G728"/>
    <mergeCell ref="D729:G729"/>
    <mergeCell ref="E731:F732"/>
    <mergeCell ref="G731:G732"/>
    <mergeCell ref="C713:C716"/>
    <mergeCell ref="D719:E719"/>
    <mergeCell ref="D720:E720"/>
    <mergeCell ref="B723:H723"/>
    <mergeCell ref="B724:G724"/>
    <mergeCell ref="B700:C700"/>
    <mergeCell ref="E700:F700"/>
    <mergeCell ref="B701:C701"/>
    <mergeCell ref="H701:H710"/>
    <mergeCell ref="B702:C702"/>
    <mergeCell ref="B703:C703"/>
    <mergeCell ref="B704:C704"/>
    <mergeCell ref="B705:C705"/>
    <mergeCell ref="B706:C706"/>
    <mergeCell ref="B707:C707"/>
    <mergeCell ref="B708:C708"/>
    <mergeCell ref="B709:C709"/>
    <mergeCell ref="B710:C710"/>
    <mergeCell ref="C765:C767"/>
    <mergeCell ref="D765:G765"/>
    <mergeCell ref="D766:G766"/>
    <mergeCell ref="D767:G767"/>
    <mergeCell ref="E769:F770"/>
    <mergeCell ref="G769:G770"/>
    <mergeCell ref="C751:C754"/>
    <mergeCell ref="D757:E757"/>
    <mergeCell ref="D758:E758"/>
    <mergeCell ref="B761:H761"/>
    <mergeCell ref="B762:G762"/>
    <mergeCell ref="B738:C738"/>
    <mergeCell ref="E738:F738"/>
    <mergeCell ref="B739:C739"/>
    <mergeCell ref="H739:H748"/>
    <mergeCell ref="B740:C740"/>
    <mergeCell ref="B741:C741"/>
    <mergeCell ref="B742:C742"/>
    <mergeCell ref="B743:C743"/>
    <mergeCell ref="B744:C744"/>
    <mergeCell ref="B745:C745"/>
    <mergeCell ref="B746:C746"/>
    <mergeCell ref="B747:C747"/>
    <mergeCell ref="B748:C748"/>
    <mergeCell ref="C803:C805"/>
    <mergeCell ref="D803:G803"/>
    <mergeCell ref="D804:G804"/>
    <mergeCell ref="D805:G805"/>
    <mergeCell ref="E807:F808"/>
    <mergeCell ref="G807:G808"/>
    <mergeCell ref="C789:C792"/>
    <mergeCell ref="D795:E795"/>
    <mergeCell ref="D796:E796"/>
    <mergeCell ref="B799:H799"/>
    <mergeCell ref="B800:G800"/>
    <mergeCell ref="B776:C776"/>
    <mergeCell ref="E776:F776"/>
    <mergeCell ref="B777:C777"/>
    <mergeCell ref="H777:H786"/>
    <mergeCell ref="B778:C778"/>
    <mergeCell ref="B779:C779"/>
    <mergeCell ref="B780:C780"/>
    <mergeCell ref="B781:C781"/>
    <mergeCell ref="B782:C782"/>
    <mergeCell ref="B783:C783"/>
    <mergeCell ref="B784:C784"/>
    <mergeCell ref="B785:C785"/>
    <mergeCell ref="B786:C786"/>
    <mergeCell ref="C841:C843"/>
    <mergeCell ref="D841:G841"/>
    <mergeCell ref="D842:G842"/>
    <mergeCell ref="D843:G843"/>
    <mergeCell ref="E845:F846"/>
    <mergeCell ref="G845:G846"/>
    <mergeCell ref="C827:C830"/>
    <mergeCell ref="D833:E833"/>
    <mergeCell ref="D834:E834"/>
    <mergeCell ref="B837:H837"/>
    <mergeCell ref="B838:G838"/>
    <mergeCell ref="B814:C814"/>
    <mergeCell ref="E814:F814"/>
    <mergeCell ref="B815:C815"/>
    <mergeCell ref="H815:H824"/>
    <mergeCell ref="B816:C816"/>
    <mergeCell ref="B817:C817"/>
    <mergeCell ref="B818:C818"/>
    <mergeCell ref="B819:C819"/>
    <mergeCell ref="B820:C820"/>
    <mergeCell ref="B821:C821"/>
    <mergeCell ref="B822:C822"/>
    <mergeCell ref="B823:C823"/>
    <mergeCell ref="B824:C824"/>
    <mergeCell ref="C879:C881"/>
    <mergeCell ref="D879:G879"/>
    <mergeCell ref="D880:G880"/>
    <mergeCell ref="D881:G881"/>
    <mergeCell ref="E883:F884"/>
    <mergeCell ref="G883:G884"/>
    <mergeCell ref="C865:C868"/>
    <mergeCell ref="D871:E871"/>
    <mergeCell ref="D872:E872"/>
    <mergeCell ref="B875:H875"/>
    <mergeCell ref="B876:G876"/>
    <mergeCell ref="B852:C852"/>
    <mergeCell ref="E852:F852"/>
    <mergeCell ref="B853:C853"/>
    <mergeCell ref="H853:H862"/>
    <mergeCell ref="B854:C854"/>
    <mergeCell ref="B855:C855"/>
    <mergeCell ref="B856:C856"/>
    <mergeCell ref="B857:C857"/>
    <mergeCell ref="B858:C858"/>
    <mergeCell ref="B859:C859"/>
    <mergeCell ref="B860:C860"/>
    <mergeCell ref="B861:C861"/>
    <mergeCell ref="B862:C862"/>
    <mergeCell ref="C917:C919"/>
    <mergeCell ref="D917:G917"/>
    <mergeCell ref="D918:G918"/>
    <mergeCell ref="D919:G919"/>
    <mergeCell ref="E921:F922"/>
    <mergeCell ref="G921:G922"/>
    <mergeCell ref="C903:C906"/>
    <mergeCell ref="D909:E909"/>
    <mergeCell ref="D910:E910"/>
    <mergeCell ref="B913:H913"/>
    <mergeCell ref="B914:G914"/>
    <mergeCell ref="B890:C890"/>
    <mergeCell ref="E890:F890"/>
    <mergeCell ref="B891:C891"/>
    <mergeCell ref="H891:H900"/>
    <mergeCell ref="B892:C892"/>
    <mergeCell ref="B893:C893"/>
    <mergeCell ref="B894:C894"/>
    <mergeCell ref="B895:C895"/>
    <mergeCell ref="B896:C896"/>
    <mergeCell ref="B897:C897"/>
    <mergeCell ref="B898:C898"/>
    <mergeCell ref="B899:C899"/>
    <mergeCell ref="B900:C900"/>
    <mergeCell ref="C954:C956"/>
    <mergeCell ref="D954:G954"/>
    <mergeCell ref="D955:G955"/>
    <mergeCell ref="D956:G956"/>
    <mergeCell ref="E958:F959"/>
    <mergeCell ref="G958:G959"/>
    <mergeCell ref="C941:C944"/>
    <mergeCell ref="D947:E947"/>
    <mergeCell ref="D948:E948"/>
    <mergeCell ref="B950:H950"/>
    <mergeCell ref="B951:G951"/>
    <mergeCell ref="B928:C928"/>
    <mergeCell ref="E928:F928"/>
    <mergeCell ref="B929:C929"/>
    <mergeCell ref="H929:H938"/>
    <mergeCell ref="B930:C930"/>
    <mergeCell ref="B931:C931"/>
    <mergeCell ref="B932:C932"/>
    <mergeCell ref="B933:C933"/>
    <mergeCell ref="B934:C934"/>
    <mergeCell ref="B935:C935"/>
    <mergeCell ref="B936:C936"/>
    <mergeCell ref="B937:C937"/>
    <mergeCell ref="B938:C938"/>
    <mergeCell ref="C992:C994"/>
    <mergeCell ref="D992:G992"/>
    <mergeCell ref="D993:G993"/>
    <mergeCell ref="D994:G994"/>
    <mergeCell ref="E996:F997"/>
    <mergeCell ref="G996:G997"/>
    <mergeCell ref="C978:C981"/>
    <mergeCell ref="D984:E984"/>
    <mergeCell ref="D985:E985"/>
    <mergeCell ref="B988:H988"/>
    <mergeCell ref="B989:G989"/>
    <mergeCell ref="B965:C965"/>
    <mergeCell ref="E965:F965"/>
    <mergeCell ref="B966:C966"/>
    <mergeCell ref="H966:H975"/>
    <mergeCell ref="B967:C967"/>
    <mergeCell ref="B968:C968"/>
    <mergeCell ref="B969:C969"/>
    <mergeCell ref="B970:C970"/>
    <mergeCell ref="B971:C971"/>
    <mergeCell ref="B972:C972"/>
    <mergeCell ref="B973:C973"/>
    <mergeCell ref="B974:C974"/>
    <mergeCell ref="B975:C975"/>
    <mergeCell ref="C1030:C1032"/>
    <mergeCell ref="D1030:G1030"/>
    <mergeCell ref="D1031:G1031"/>
    <mergeCell ref="D1032:G1032"/>
    <mergeCell ref="E1034:F1035"/>
    <mergeCell ref="G1034:G1035"/>
    <mergeCell ref="C1016:C1019"/>
    <mergeCell ref="D1022:E1022"/>
    <mergeCell ref="D1023:E1023"/>
    <mergeCell ref="B1026:H1026"/>
    <mergeCell ref="B1027:G1027"/>
    <mergeCell ref="B1003:C1003"/>
    <mergeCell ref="E1003:F1003"/>
    <mergeCell ref="B1004:C1004"/>
    <mergeCell ref="H1004:H1013"/>
    <mergeCell ref="B1005:C1005"/>
    <mergeCell ref="B1006:C1006"/>
    <mergeCell ref="B1007:C1007"/>
    <mergeCell ref="B1008:C1008"/>
    <mergeCell ref="B1009:C1009"/>
    <mergeCell ref="B1010:C1010"/>
    <mergeCell ref="B1011:C1011"/>
    <mergeCell ref="B1012:C1012"/>
    <mergeCell ref="B1013:C1013"/>
    <mergeCell ref="C1067:C1069"/>
    <mergeCell ref="D1067:G1067"/>
    <mergeCell ref="D1068:G1068"/>
    <mergeCell ref="D1069:G1069"/>
    <mergeCell ref="E1071:F1072"/>
    <mergeCell ref="G1071:G1072"/>
    <mergeCell ref="C1054:C1057"/>
    <mergeCell ref="D1060:E1060"/>
    <mergeCell ref="D1061:E1061"/>
    <mergeCell ref="B1063:H1063"/>
    <mergeCell ref="B1064:G1064"/>
    <mergeCell ref="B1041:C1041"/>
    <mergeCell ref="E1041:F1041"/>
    <mergeCell ref="B1042:C1042"/>
    <mergeCell ref="H1042:H1051"/>
    <mergeCell ref="B1043:C1043"/>
    <mergeCell ref="B1044:C1044"/>
    <mergeCell ref="B1045:C1045"/>
    <mergeCell ref="B1046:C1046"/>
    <mergeCell ref="B1047:C1047"/>
    <mergeCell ref="B1048:C1048"/>
    <mergeCell ref="B1049:C1049"/>
    <mergeCell ref="B1050:C1050"/>
    <mergeCell ref="B1051:C1051"/>
    <mergeCell ref="C1112:C1114"/>
    <mergeCell ref="D1112:G1112"/>
    <mergeCell ref="D1113:G1113"/>
    <mergeCell ref="D1114:G1114"/>
    <mergeCell ref="E1116:F1117"/>
    <mergeCell ref="G1116:G1117"/>
    <mergeCell ref="C1091:C1094"/>
    <mergeCell ref="D1097:E1097"/>
    <mergeCell ref="D1098:E1098"/>
    <mergeCell ref="B1108:H1108"/>
    <mergeCell ref="B1109:G1109"/>
    <mergeCell ref="B1078:C1078"/>
    <mergeCell ref="E1078:F1078"/>
    <mergeCell ref="B1079:C1079"/>
    <mergeCell ref="H1079:H1088"/>
    <mergeCell ref="B1080:C1080"/>
    <mergeCell ref="B1081:C1081"/>
    <mergeCell ref="B1082:C1082"/>
    <mergeCell ref="B1083:C1083"/>
    <mergeCell ref="B1084:C1084"/>
    <mergeCell ref="B1085:C1085"/>
    <mergeCell ref="B1086:C1086"/>
    <mergeCell ref="B1087:C1087"/>
    <mergeCell ref="B1088:C1088"/>
    <mergeCell ref="C1157:C1159"/>
    <mergeCell ref="D1157:G1157"/>
    <mergeCell ref="D1158:G1158"/>
    <mergeCell ref="D1159:G1159"/>
    <mergeCell ref="E1161:F1162"/>
    <mergeCell ref="G1161:G1162"/>
    <mergeCell ref="C1136:C1139"/>
    <mergeCell ref="D1142:E1142"/>
    <mergeCell ref="D1143:E1143"/>
    <mergeCell ref="B1153:H1153"/>
    <mergeCell ref="B1154:G1154"/>
    <mergeCell ref="B1123:C1123"/>
    <mergeCell ref="E1123:F1123"/>
    <mergeCell ref="B1124:C1124"/>
    <mergeCell ref="H1124:H1133"/>
    <mergeCell ref="B1125:C1125"/>
    <mergeCell ref="B1126:C1126"/>
    <mergeCell ref="B1127:C1127"/>
    <mergeCell ref="B1128:C1128"/>
    <mergeCell ref="B1129:C1129"/>
    <mergeCell ref="B1130:C1130"/>
    <mergeCell ref="B1131:C1131"/>
    <mergeCell ref="B1132:C1132"/>
    <mergeCell ref="B1133:C1133"/>
    <mergeCell ref="C1195:C1197"/>
    <mergeCell ref="D1195:G1195"/>
    <mergeCell ref="D1196:G1196"/>
    <mergeCell ref="D1197:G1197"/>
    <mergeCell ref="E1199:F1200"/>
    <mergeCell ref="G1199:G1200"/>
    <mergeCell ref="C1181:C1184"/>
    <mergeCell ref="D1187:E1187"/>
    <mergeCell ref="D1188:E1188"/>
    <mergeCell ref="B1191:H1191"/>
    <mergeCell ref="B1192:G1192"/>
    <mergeCell ref="B1168:C1168"/>
    <mergeCell ref="E1168:F1168"/>
    <mergeCell ref="B1169:C1169"/>
    <mergeCell ref="H1169:H1178"/>
    <mergeCell ref="B1170:C1170"/>
    <mergeCell ref="B1171:C1171"/>
    <mergeCell ref="B1172:C1172"/>
    <mergeCell ref="B1173:C1173"/>
    <mergeCell ref="B1174:C1174"/>
    <mergeCell ref="B1175:C1175"/>
    <mergeCell ref="B1176:C1176"/>
    <mergeCell ref="B1177:C1177"/>
    <mergeCell ref="B1178:C1178"/>
    <mergeCell ref="C1240:C1242"/>
    <mergeCell ref="D1240:G1240"/>
    <mergeCell ref="D1241:G1241"/>
    <mergeCell ref="D1242:G1242"/>
    <mergeCell ref="E1244:F1245"/>
    <mergeCell ref="G1244:G1245"/>
    <mergeCell ref="C1219:C1222"/>
    <mergeCell ref="D1225:E1225"/>
    <mergeCell ref="D1226:E1226"/>
    <mergeCell ref="B1236:H1236"/>
    <mergeCell ref="B1237:G1237"/>
    <mergeCell ref="B1206:C1206"/>
    <mergeCell ref="E1206:F1206"/>
    <mergeCell ref="B1207:C1207"/>
    <mergeCell ref="H1207:H1216"/>
    <mergeCell ref="B1208:C1208"/>
    <mergeCell ref="B1209:C1209"/>
    <mergeCell ref="B1210:C1210"/>
    <mergeCell ref="B1211:C1211"/>
    <mergeCell ref="B1212:C1212"/>
    <mergeCell ref="B1213:C1213"/>
    <mergeCell ref="B1214:C1214"/>
    <mergeCell ref="B1215:C1215"/>
    <mergeCell ref="B1216:C1216"/>
    <mergeCell ref="C1285:C1287"/>
    <mergeCell ref="D1285:G1285"/>
    <mergeCell ref="D1286:G1286"/>
    <mergeCell ref="D1287:G1287"/>
    <mergeCell ref="E1289:F1290"/>
    <mergeCell ref="G1289:G1290"/>
    <mergeCell ref="C1264:C1267"/>
    <mergeCell ref="D1270:E1270"/>
    <mergeCell ref="D1271:E1271"/>
    <mergeCell ref="B1281:H1281"/>
    <mergeCell ref="B1282:G1282"/>
    <mergeCell ref="B1251:C1251"/>
    <mergeCell ref="E1251:F1251"/>
    <mergeCell ref="B1252:C1252"/>
    <mergeCell ref="H1252:H1261"/>
    <mergeCell ref="B1253:C1253"/>
    <mergeCell ref="B1254:C1254"/>
    <mergeCell ref="B1255:C1255"/>
    <mergeCell ref="B1256:C1256"/>
    <mergeCell ref="B1257:C1257"/>
    <mergeCell ref="B1258:C1258"/>
    <mergeCell ref="B1259:C1259"/>
    <mergeCell ref="B1260:C1260"/>
    <mergeCell ref="B1261:C1261"/>
    <mergeCell ref="C1323:C1325"/>
    <mergeCell ref="D1323:G1323"/>
    <mergeCell ref="D1324:G1324"/>
    <mergeCell ref="D1325:G1325"/>
    <mergeCell ref="E1327:F1328"/>
    <mergeCell ref="G1327:G1328"/>
    <mergeCell ref="C1309:C1312"/>
    <mergeCell ref="D1315:E1315"/>
    <mergeCell ref="D1316:E1316"/>
    <mergeCell ref="B1319:H1319"/>
    <mergeCell ref="B1320:G1320"/>
    <mergeCell ref="B1296:C1296"/>
    <mergeCell ref="E1296:F1296"/>
    <mergeCell ref="B1297:C1297"/>
    <mergeCell ref="H1297:H1306"/>
    <mergeCell ref="B1298:C1298"/>
    <mergeCell ref="B1299:C1299"/>
    <mergeCell ref="B1300:C1300"/>
    <mergeCell ref="B1301:C1301"/>
    <mergeCell ref="B1302:C1302"/>
    <mergeCell ref="B1303:C1303"/>
    <mergeCell ref="B1304:C1304"/>
    <mergeCell ref="B1305:C1305"/>
    <mergeCell ref="B1306:C1306"/>
    <mergeCell ref="C1368:C1370"/>
    <mergeCell ref="D1368:G1368"/>
    <mergeCell ref="D1369:G1369"/>
    <mergeCell ref="D1370:G1370"/>
    <mergeCell ref="E1372:F1373"/>
    <mergeCell ref="G1372:G1373"/>
    <mergeCell ref="C1347:C1350"/>
    <mergeCell ref="D1353:E1353"/>
    <mergeCell ref="D1354:E1354"/>
    <mergeCell ref="B1364:H1364"/>
    <mergeCell ref="B1365:G1365"/>
    <mergeCell ref="B1334:C1334"/>
    <mergeCell ref="E1334:F1334"/>
    <mergeCell ref="B1335:C1335"/>
    <mergeCell ref="H1335:H1344"/>
    <mergeCell ref="B1336:C1336"/>
    <mergeCell ref="B1337:C1337"/>
    <mergeCell ref="B1338:C1338"/>
    <mergeCell ref="B1339:C1339"/>
    <mergeCell ref="B1340:C1340"/>
    <mergeCell ref="B1341:C1341"/>
    <mergeCell ref="B1342:C1342"/>
    <mergeCell ref="B1343:C1343"/>
    <mergeCell ref="B1344:C1344"/>
    <mergeCell ref="C1413:C1415"/>
    <mergeCell ref="D1413:G1413"/>
    <mergeCell ref="D1414:G1414"/>
    <mergeCell ref="D1415:G1415"/>
    <mergeCell ref="E1417:F1418"/>
    <mergeCell ref="G1417:G1418"/>
    <mergeCell ref="C1392:C1395"/>
    <mergeCell ref="D1398:E1398"/>
    <mergeCell ref="D1399:E1399"/>
    <mergeCell ref="B1409:H1409"/>
    <mergeCell ref="B1410:G1410"/>
    <mergeCell ref="B1379:C1379"/>
    <mergeCell ref="E1379:F1379"/>
    <mergeCell ref="B1380:C1380"/>
    <mergeCell ref="H1380:H1389"/>
    <mergeCell ref="B1381:C1381"/>
    <mergeCell ref="B1382:C1382"/>
    <mergeCell ref="B1383:C1383"/>
    <mergeCell ref="B1384:C1384"/>
    <mergeCell ref="B1385:C1385"/>
    <mergeCell ref="B1386:C1386"/>
    <mergeCell ref="B1387:C1387"/>
    <mergeCell ref="B1388:C1388"/>
    <mergeCell ref="B1389:C1389"/>
    <mergeCell ref="C1451:C1453"/>
    <mergeCell ref="D1451:G1451"/>
    <mergeCell ref="D1452:G1452"/>
    <mergeCell ref="D1453:G1453"/>
    <mergeCell ref="E1455:F1456"/>
    <mergeCell ref="G1455:G1456"/>
    <mergeCell ref="C1437:C1440"/>
    <mergeCell ref="D1443:E1443"/>
    <mergeCell ref="D1444:E1444"/>
    <mergeCell ref="B1447:H1447"/>
    <mergeCell ref="B1448:G1448"/>
    <mergeCell ref="B1424:C1424"/>
    <mergeCell ref="E1424:F1424"/>
    <mergeCell ref="B1425:C1425"/>
    <mergeCell ref="H1425:H1434"/>
    <mergeCell ref="B1426:C1426"/>
    <mergeCell ref="B1427:C1427"/>
    <mergeCell ref="B1428:C1428"/>
    <mergeCell ref="B1429:C1429"/>
    <mergeCell ref="B1430:C1430"/>
    <mergeCell ref="B1431:C1431"/>
    <mergeCell ref="B1432:C1432"/>
    <mergeCell ref="B1433:C1433"/>
    <mergeCell ref="B1434:C1434"/>
    <mergeCell ref="C1496:C1498"/>
    <mergeCell ref="D1496:G1496"/>
    <mergeCell ref="D1497:G1497"/>
    <mergeCell ref="D1498:G1498"/>
    <mergeCell ref="E1500:F1501"/>
    <mergeCell ref="G1500:G1501"/>
    <mergeCell ref="C1475:C1478"/>
    <mergeCell ref="D1481:E1481"/>
    <mergeCell ref="D1482:E1482"/>
    <mergeCell ref="B1492:H1492"/>
    <mergeCell ref="B1493:G1493"/>
    <mergeCell ref="B1462:C1462"/>
    <mergeCell ref="E1462:F1462"/>
    <mergeCell ref="B1463:C1463"/>
    <mergeCell ref="H1463:H1472"/>
    <mergeCell ref="B1464:C1464"/>
    <mergeCell ref="B1465:C1465"/>
    <mergeCell ref="B1466:C1466"/>
    <mergeCell ref="B1467:C1467"/>
    <mergeCell ref="B1468:C1468"/>
    <mergeCell ref="B1469:C1469"/>
    <mergeCell ref="B1470:C1470"/>
    <mergeCell ref="B1471:C1471"/>
    <mergeCell ref="B1472:C1472"/>
    <mergeCell ref="C1541:C1543"/>
    <mergeCell ref="D1541:G1541"/>
    <mergeCell ref="D1542:G1542"/>
    <mergeCell ref="D1543:G1543"/>
    <mergeCell ref="E1545:F1546"/>
    <mergeCell ref="G1545:G1546"/>
    <mergeCell ref="C1520:C1523"/>
    <mergeCell ref="D1526:E1526"/>
    <mergeCell ref="D1527:E1527"/>
    <mergeCell ref="B1537:H1537"/>
    <mergeCell ref="B1538:G1538"/>
    <mergeCell ref="B1507:C1507"/>
    <mergeCell ref="E1507:F1507"/>
    <mergeCell ref="B1508:C1508"/>
    <mergeCell ref="H1508:H1517"/>
    <mergeCell ref="B1509:C1509"/>
    <mergeCell ref="B1510:C1510"/>
    <mergeCell ref="B1511:C1511"/>
    <mergeCell ref="B1512:C1512"/>
    <mergeCell ref="B1513:C1513"/>
    <mergeCell ref="B1514:C1514"/>
    <mergeCell ref="B1515:C1515"/>
    <mergeCell ref="B1516:C1516"/>
    <mergeCell ref="B1517:C1517"/>
    <mergeCell ref="C1579:C1581"/>
    <mergeCell ref="D1579:G1579"/>
    <mergeCell ref="D1580:G1580"/>
    <mergeCell ref="D1581:G1581"/>
    <mergeCell ref="E1583:F1584"/>
    <mergeCell ref="G1583:G1584"/>
    <mergeCell ref="C1565:C1568"/>
    <mergeCell ref="D1571:E1571"/>
    <mergeCell ref="D1572:E1572"/>
    <mergeCell ref="B1575:H1575"/>
    <mergeCell ref="B1576:G1576"/>
    <mergeCell ref="B1552:C1552"/>
    <mergeCell ref="E1552:F1552"/>
    <mergeCell ref="B1553:C1553"/>
    <mergeCell ref="H1553:H1562"/>
    <mergeCell ref="B1554:C1554"/>
    <mergeCell ref="B1555:C1555"/>
    <mergeCell ref="B1556:C1556"/>
    <mergeCell ref="B1557:C1557"/>
    <mergeCell ref="B1558:C1558"/>
    <mergeCell ref="B1559:C1559"/>
    <mergeCell ref="B1560:C1560"/>
    <mergeCell ref="B1561:C1561"/>
    <mergeCell ref="B1562:C1562"/>
    <mergeCell ref="C1624:C1626"/>
    <mergeCell ref="D1624:G1624"/>
    <mergeCell ref="D1625:G1625"/>
    <mergeCell ref="D1626:G1626"/>
    <mergeCell ref="E1628:F1629"/>
    <mergeCell ref="G1628:G1629"/>
    <mergeCell ref="C1603:C1606"/>
    <mergeCell ref="D1609:E1609"/>
    <mergeCell ref="D1610:E1610"/>
    <mergeCell ref="B1620:H1620"/>
    <mergeCell ref="B1621:G1621"/>
    <mergeCell ref="B1590:C1590"/>
    <mergeCell ref="E1590:F1590"/>
    <mergeCell ref="B1591:C1591"/>
    <mergeCell ref="H1591:H1600"/>
    <mergeCell ref="B1592:C1592"/>
    <mergeCell ref="B1593:C1593"/>
    <mergeCell ref="B1594:C1594"/>
    <mergeCell ref="B1595:C1595"/>
    <mergeCell ref="B1596:C1596"/>
    <mergeCell ref="B1597:C1597"/>
    <mergeCell ref="B1598:C1598"/>
    <mergeCell ref="B1599:C1599"/>
    <mergeCell ref="B1600:C1600"/>
    <mergeCell ref="C1669:C1671"/>
    <mergeCell ref="D1669:G1669"/>
    <mergeCell ref="D1670:G1670"/>
    <mergeCell ref="D1671:G1671"/>
    <mergeCell ref="E1673:F1674"/>
    <mergeCell ref="G1673:G1674"/>
    <mergeCell ref="C1648:C1651"/>
    <mergeCell ref="D1654:E1654"/>
    <mergeCell ref="D1655:E1655"/>
    <mergeCell ref="B1665:H1665"/>
    <mergeCell ref="B1666:G1666"/>
    <mergeCell ref="B1635:C1635"/>
    <mergeCell ref="E1635:F1635"/>
    <mergeCell ref="B1636:C1636"/>
    <mergeCell ref="H1636:H1645"/>
    <mergeCell ref="B1637:C1637"/>
    <mergeCell ref="B1638:C1638"/>
    <mergeCell ref="B1639:C1639"/>
    <mergeCell ref="B1640:C1640"/>
    <mergeCell ref="B1641:C1641"/>
    <mergeCell ref="B1642:C1642"/>
    <mergeCell ref="B1643:C1643"/>
    <mergeCell ref="B1644:C1644"/>
    <mergeCell ref="B1645:C1645"/>
    <mergeCell ref="C1707:C1709"/>
    <mergeCell ref="D1707:G1707"/>
    <mergeCell ref="D1708:G1708"/>
    <mergeCell ref="D1709:G1709"/>
    <mergeCell ref="E1711:F1712"/>
    <mergeCell ref="G1711:G1712"/>
    <mergeCell ref="C1693:C1696"/>
    <mergeCell ref="D1699:E1699"/>
    <mergeCell ref="D1700:E1700"/>
    <mergeCell ref="B1703:H1703"/>
    <mergeCell ref="B1704:G1704"/>
    <mergeCell ref="B1680:C1680"/>
    <mergeCell ref="E1680:F1680"/>
    <mergeCell ref="B1681:C1681"/>
    <mergeCell ref="H1681:H1690"/>
    <mergeCell ref="B1682:C1682"/>
    <mergeCell ref="B1683:C1683"/>
    <mergeCell ref="B1684:C1684"/>
    <mergeCell ref="B1685:C1685"/>
    <mergeCell ref="B1686:C1686"/>
    <mergeCell ref="B1687:C1687"/>
    <mergeCell ref="B1688:C1688"/>
    <mergeCell ref="B1689:C1689"/>
    <mergeCell ref="B1690:C1690"/>
    <mergeCell ref="C1752:C1754"/>
    <mergeCell ref="D1752:G1752"/>
    <mergeCell ref="D1753:G1753"/>
    <mergeCell ref="D1754:G1754"/>
    <mergeCell ref="E1756:F1757"/>
    <mergeCell ref="G1756:G1757"/>
    <mergeCell ref="C1731:C1734"/>
    <mergeCell ref="D1737:E1737"/>
    <mergeCell ref="D1738:E1738"/>
    <mergeCell ref="B1748:H1748"/>
    <mergeCell ref="B1749:G1749"/>
    <mergeCell ref="B1718:C1718"/>
    <mergeCell ref="E1718:F1718"/>
    <mergeCell ref="B1719:C1719"/>
    <mergeCell ref="H1719:H1728"/>
    <mergeCell ref="B1720:C1720"/>
    <mergeCell ref="B1721:C1721"/>
    <mergeCell ref="B1722:C1722"/>
    <mergeCell ref="B1723:C1723"/>
    <mergeCell ref="B1724:C1724"/>
    <mergeCell ref="B1725:C1725"/>
    <mergeCell ref="B1726:C1726"/>
    <mergeCell ref="B1727:C1727"/>
    <mergeCell ref="B1728:C1728"/>
    <mergeCell ref="C1776:C1779"/>
    <mergeCell ref="D1782:E1782"/>
    <mergeCell ref="D1783:E1783"/>
    <mergeCell ref="B1793:H1793"/>
    <mergeCell ref="B1794:G1794"/>
    <mergeCell ref="B1763:C1763"/>
    <mergeCell ref="E1763:F1763"/>
    <mergeCell ref="B1764:C1764"/>
    <mergeCell ref="H1764:H1773"/>
    <mergeCell ref="B1765:C1765"/>
    <mergeCell ref="B1766:C1766"/>
    <mergeCell ref="B1767:C1767"/>
    <mergeCell ref="B1768:C1768"/>
    <mergeCell ref="B1769:C1769"/>
    <mergeCell ref="B1770:C1770"/>
    <mergeCell ref="B1771:C1771"/>
    <mergeCell ref="B1772:C1772"/>
    <mergeCell ref="B1773:C1773"/>
    <mergeCell ref="C1821:C1824"/>
    <mergeCell ref="D1827:E1827"/>
    <mergeCell ref="D1828:E1828"/>
    <mergeCell ref="B1808:C1808"/>
    <mergeCell ref="E1808:F1808"/>
    <mergeCell ref="B1809:C1809"/>
    <mergeCell ref="H1809:H1818"/>
    <mergeCell ref="B1810:C1810"/>
    <mergeCell ref="B1811:C1811"/>
    <mergeCell ref="B1812:C1812"/>
    <mergeCell ref="B1813:C1813"/>
    <mergeCell ref="B1814:C1814"/>
    <mergeCell ref="B1815:C1815"/>
    <mergeCell ref="B1816:C1816"/>
    <mergeCell ref="B1817:C1817"/>
    <mergeCell ref="B1818:C1818"/>
    <mergeCell ref="C1797:C1799"/>
    <mergeCell ref="D1797:G1797"/>
    <mergeCell ref="D1798:G1798"/>
    <mergeCell ref="D1799:G1799"/>
    <mergeCell ref="E1801:F1802"/>
    <mergeCell ref="G1801:G1802"/>
    <mergeCell ref="C2673:C2676"/>
    <mergeCell ref="D2679:E2679"/>
    <mergeCell ref="D2680:E2680"/>
    <mergeCell ref="B2645:H2645"/>
    <mergeCell ref="B2646:G2646"/>
    <mergeCell ref="C2649:C2651"/>
    <mergeCell ref="D2649:G2649"/>
    <mergeCell ref="D2650:G2650"/>
    <mergeCell ref="D2651:G2651"/>
    <mergeCell ref="E2653:F2654"/>
    <mergeCell ref="G2653:G2654"/>
    <mergeCell ref="B2660:C2660"/>
    <mergeCell ref="E2660:F2660"/>
    <mergeCell ref="B2661:C2661"/>
    <mergeCell ref="H2661:H2670"/>
    <mergeCell ref="B2662:C2662"/>
    <mergeCell ref="B2663:C2663"/>
    <mergeCell ref="B2664:C2664"/>
    <mergeCell ref="B2665:C2665"/>
    <mergeCell ref="B2666:C2666"/>
    <mergeCell ref="B2667:C2667"/>
    <mergeCell ref="B2668:C2668"/>
    <mergeCell ref="B2669:C2669"/>
    <mergeCell ref="B2670:C2670"/>
    <mergeCell ref="C2712:C2715"/>
    <mergeCell ref="D2718:E2718"/>
    <mergeCell ref="D2719:E2719"/>
    <mergeCell ref="B2684:H2684"/>
    <mergeCell ref="B2685:G2685"/>
    <mergeCell ref="C2688:C2690"/>
    <mergeCell ref="D2688:G2688"/>
    <mergeCell ref="D2689:G2689"/>
    <mergeCell ref="D2690:G2690"/>
    <mergeCell ref="E2692:F2693"/>
    <mergeCell ref="G2692:G2693"/>
    <mergeCell ref="B2699:C2699"/>
    <mergeCell ref="E2699:F2699"/>
    <mergeCell ref="B2700:C2700"/>
    <mergeCell ref="H2700:H2709"/>
    <mergeCell ref="B2701:C2701"/>
    <mergeCell ref="B2702:C2702"/>
    <mergeCell ref="B2703:C2703"/>
    <mergeCell ref="B2704:C2704"/>
    <mergeCell ref="B2705:C2705"/>
    <mergeCell ref="B2706:C2706"/>
    <mergeCell ref="B2707:C2707"/>
    <mergeCell ref="B2708:C2708"/>
    <mergeCell ref="B2709:C2709"/>
    <mergeCell ref="B2762:G2762"/>
    <mergeCell ref="C2765:C2767"/>
    <mergeCell ref="D2765:G2765"/>
    <mergeCell ref="D2766:G2766"/>
    <mergeCell ref="D2767:G2767"/>
    <mergeCell ref="E2769:F2770"/>
    <mergeCell ref="G2769:G2770"/>
    <mergeCell ref="B2776:C2776"/>
    <mergeCell ref="E2776:F2776"/>
    <mergeCell ref="B2777:C2777"/>
    <mergeCell ref="H2777:H2786"/>
    <mergeCell ref="B2778:C2778"/>
    <mergeCell ref="B2779:C2779"/>
    <mergeCell ref="B2780:C2780"/>
    <mergeCell ref="B2781:C2781"/>
    <mergeCell ref="B2782:C2782"/>
    <mergeCell ref="B2783:C2783"/>
    <mergeCell ref="B2784:C2784"/>
    <mergeCell ref="B2785:C2785"/>
    <mergeCell ref="B2786:C2786"/>
    <mergeCell ref="C2789:C2792"/>
    <mergeCell ref="D2795:E2795"/>
    <mergeCell ref="D2796:E2796"/>
    <mergeCell ref="B2800:H2800"/>
    <mergeCell ref="B2801:G2801"/>
    <mergeCell ref="C2804:C2806"/>
    <mergeCell ref="D2804:G2804"/>
    <mergeCell ref="D2805:G2805"/>
    <mergeCell ref="D2806:G2806"/>
    <mergeCell ref="E2808:F2809"/>
    <mergeCell ref="G2808:G2809"/>
    <mergeCell ref="B2815:C2815"/>
    <mergeCell ref="E2815:F2815"/>
    <mergeCell ref="B2816:C2816"/>
    <mergeCell ref="H2816:H2825"/>
    <mergeCell ref="B2817:C2817"/>
    <mergeCell ref="B2818:C2818"/>
    <mergeCell ref="B2819:C2819"/>
    <mergeCell ref="B2820:C2820"/>
    <mergeCell ref="B2821:C2821"/>
    <mergeCell ref="B2822:C2822"/>
    <mergeCell ref="B2823:C2823"/>
    <mergeCell ref="B2824:C2824"/>
    <mergeCell ref="B2825:C2825"/>
    <mergeCell ref="C2828:C2831"/>
    <mergeCell ref="D2834:E2834"/>
    <mergeCell ref="D2835:E2835"/>
    <mergeCell ref="B2839:H2839"/>
    <mergeCell ref="B2840:G2840"/>
    <mergeCell ref="C2843:C2845"/>
    <mergeCell ref="D2843:G2843"/>
    <mergeCell ref="D2844:G2844"/>
    <mergeCell ref="D2845:G2845"/>
    <mergeCell ref="E2847:F2848"/>
    <mergeCell ref="G2847:G2848"/>
    <mergeCell ref="B2854:C2854"/>
    <mergeCell ref="E2854:F2854"/>
    <mergeCell ref="B2855:C2855"/>
    <mergeCell ref="H2855:H2864"/>
    <mergeCell ref="B2856:C2856"/>
    <mergeCell ref="B2857:C2857"/>
    <mergeCell ref="B2858:C2858"/>
    <mergeCell ref="B2859:C2859"/>
    <mergeCell ref="B2860:C2860"/>
    <mergeCell ref="B2861:C2861"/>
    <mergeCell ref="B2862:C2862"/>
    <mergeCell ref="B2863:C2863"/>
    <mergeCell ref="B2864:C2864"/>
    <mergeCell ref="C2867:C2870"/>
    <mergeCell ref="D2873:E2873"/>
    <mergeCell ref="D2874:E2874"/>
    <mergeCell ref="B2877:H2877"/>
    <mergeCell ref="B2878:G2878"/>
    <mergeCell ref="C2881:C2883"/>
    <mergeCell ref="D2881:G2881"/>
    <mergeCell ref="D2882:G2882"/>
    <mergeCell ref="D2883:G2883"/>
    <mergeCell ref="E2885:F2886"/>
    <mergeCell ref="G2885:G2886"/>
    <mergeCell ref="B2892:C2892"/>
    <mergeCell ref="E2892:F2892"/>
    <mergeCell ref="B2893:C2893"/>
    <mergeCell ref="H2893:H2902"/>
    <mergeCell ref="B2894:C2894"/>
    <mergeCell ref="B2895:C2895"/>
    <mergeCell ref="B2896:C2896"/>
    <mergeCell ref="B2897:C2897"/>
    <mergeCell ref="B2898:C2898"/>
    <mergeCell ref="B2899:C2899"/>
    <mergeCell ref="B2900:C2900"/>
    <mergeCell ref="B2901:C2901"/>
    <mergeCell ref="B2902:C2902"/>
    <mergeCell ref="C2943:C2946"/>
    <mergeCell ref="D2949:E2949"/>
    <mergeCell ref="D2950:E2950"/>
    <mergeCell ref="C2905:C2908"/>
    <mergeCell ref="D2911:E2911"/>
    <mergeCell ref="D2912:E2912"/>
    <mergeCell ref="B2915:H2915"/>
    <mergeCell ref="B2916:G2916"/>
    <mergeCell ref="C2919:C2921"/>
    <mergeCell ref="D2919:G2919"/>
    <mergeCell ref="D2920:G2920"/>
    <mergeCell ref="D2921:G2921"/>
    <mergeCell ref="E2923:F2924"/>
    <mergeCell ref="G2923:G2924"/>
    <mergeCell ref="B2930:C2930"/>
    <mergeCell ref="E2930:F2930"/>
    <mergeCell ref="B2931:C2931"/>
    <mergeCell ref="H2931:H2940"/>
    <mergeCell ref="B2932:C2932"/>
    <mergeCell ref="B2933:C2933"/>
    <mergeCell ref="B2934:C2934"/>
    <mergeCell ref="B2935:C2935"/>
    <mergeCell ref="B2936:C2936"/>
    <mergeCell ref="B2937:C2937"/>
    <mergeCell ref="B2938:C2938"/>
    <mergeCell ref="B2939:C2939"/>
    <mergeCell ref="B2940:C2940"/>
    <mergeCell ref="B3029:H3029"/>
    <mergeCell ref="B3030:G3030"/>
    <mergeCell ref="C3033:C3035"/>
    <mergeCell ref="D3033:G3033"/>
    <mergeCell ref="D3034:G3034"/>
    <mergeCell ref="D3035:G3035"/>
    <mergeCell ref="E3037:F3038"/>
    <mergeCell ref="G3037:G3038"/>
    <mergeCell ref="B3044:C3044"/>
    <mergeCell ref="E3044:F3044"/>
    <mergeCell ref="B3045:C3045"/>
    <mergeCell ref="H3045:H3054"/>
    <mergeCell ref="B3046:C3046"/>
    <mergeCell ref="B3047:C3047"/>
    <mergeCell ref="B3048:C3048"/>
    <mergeCell ref="B3049:C3049"/>
    <mergeCell ref="B3050:C3050"/>
    <mergeCell ref="B3051:C3051"/>
    <mergeCell ref="B3052:C3052"/>
    <mergeCell ref="B3053:C3053"/>
    <mergeCell ref="B3054:C3054"/>
    <mergeCell ref="C3096:C3099"/>
    <mergeCell ref="D3102:E3102"/>
    <mergeCell ref="D3103:E3103"/>
    <mergeCell ref="C3057:C3060"/>
    <mergeCell ref="D3063:E3063"/>
    <mergeCell ref="D3064:E3064"/>
    <mergeCell ref="B3068:H3068"/>
    <mergeCell ref="B3069:G3069"/>
    <mergeCell ref="C3072:C3074"/>
    <mergeCell ref="D3072:G3072"/>
    <mergeCell ref="D3073:G3073"/>
    <mergeCell ref="D3074:G3074"/>
    <mergeCell ref="E3076:F3077"/>
    <mergeCell ref="G3076:G3077"/>
    <mergeCell ref="B3083:C3083"/>
    <mergeCell ref="E3083:F3083"/>
    <mergeCell ref="B3084:C3084"/>
    <mergeCell ref="H3084:H3093"/>
    <mergeCell ref="B3085:C3085"/>
    <mergeCell ref="B3086:C3086"/>
    <mergeCell ref="B3087:C3087"/>
    <mergeCell ref="B3088:C3088"/>
    <mergeCell ref="B3089:C3089"/>
    <mergeCell ref="B3090:C3090"/>
    <mergeCell ref="B3091:C3091"/>
    <mergeCell ref="B3092:C3092"/>
    <mergeCell ref="B3093:C3093"/>
  </mergeCells>
  <dataValidations count="1">
    <dataValidation type="list" allowBlank="1" showInputMessage="1" showErrorMessage="1" sqref="D2658 D2966 D2928 D2890 D2852 D2813 D2774 D2735 D2697 D2616 D2578 D2229 D2191 D2152 D1961 D1923 D1884 D1844 D1678 D1633 D1588 D1422 D1377 D1332 D1166 D1121 D1076 D1001 D926 D850 D774 D698 D621 D541 D464 D194 D59 D104 D14 D233 D271 D374 D660 D149 D329 D413 D502 D582 D736 D812 D888 D963 D1039 D1294 D1249 D1204 D1550 D1505 D1460 D1806 D1761 D1716 D2113 D2075 D2037 D1999 D2501 D2462 D2423 D2385 D2346 D2306 D2267 D2540 D3004 D3042 D3081">
      <formula1>способ_рубки</formula1>
    </dataValidation>
  </dataValidations>
  <pageMargins left="0.25" right="0.25" top="0.54166666666666663"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Расчет стоимости по Методике</vt:lpstr>
      <vt:lpstr>'Расчет стоимости по Методике'!Область_печати</vt:lpstr>
      <vt:lpstr>способ_рубки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Андрей</cp:lastModifiedBy>
  <cp:lastPrinted>2019-03-15T10:34:28Z</cp:lastPrinted>
  <dcterms:created xsi:type="dcterms:W3CDTF">2016-01-18T14:22:10Z</dcterms:created>
  <dcterms:modified xsi:type="dcterms:W3CDTF">2019-03-15T11:06:21Z</dcterms:modified>
</cp:coreProperties>
</file>